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9F1DE8F6-E800-4ED2-84CF-724F48B30A74}" xr6:coauthVersionLast="47" xr6:coauthVersionMax="47" xr10:uidLastSave="{00000000-0000-0000-0000-000000000000}"/>
  <bookViews>
    <workbookView xWindow="28680" yWindow="-120" windowWidth="29040" windowHeight="15720" firstSheet="10" activeTab="10"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H18" i="20" s="1"/>
  <c r="W18" i="20"/>
  <c r="T18" i="20"/>
  <c r="Q18" i="20"/>
  <c r="N18" i="20"/>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c r="B13" i="12"/>
  <c r="B13" i="24" s="1"/>
  <c r="E13" i="12"/>
  <c r="E13" i="24"/>
  <c r="E7" i="4"/>
  <c r="B7" i="3"/>
  <c r="B5" i="20"/>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J5" i="20" s="1"/>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G5" i="20" s="1"/>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A5" i="20" s="1"/>
  <c r="L5" i="20"/>
  <c r="L18" i="20" s="1"/>
  <c r="K5" i="20"/>
  <c r="I5" i="20"/>
  <c r="F5" i="20"/>
  <c r="E5" i="20"/>
  <c r="E18" i="20" s="1"/>
  <c r="Y18" i="20"/>
  <c r="X18" i="20"/>
  <c r="V18" i="20"/>
  <c r="I18" i="20"/>
  <c r="U18" i="20"/>
  <c r="S18" i="20"/>
  <c r="R18" i="20"/>
  <c r="P18" i="20"/>
  <c r="C18" i="20" s="1"/>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K18" i="20" l="1"/>
  <c r="F18" i="20"/>
  <c r="D5" i="20"/>
  <c r="B18" i="20"/>
  <c r="J18" i="20"/>
  <c r="J20" i="20" s="1"/>
  <c r="H15" i="18" s="1"/>
  <c r="J7" i="20"/>
  <c r="H13" i="18" s="1"/>
  <c r="A7" i="20"/>
  <c r="A18" i="20"/>
  <c r="D18" i="20"/>
  <c r="D20" i="20" s="1"/>
  <c r="H15" i="12" s="1"/>
  <c r="D7" i="20"/>
  <c r="H13" i="12" s="1"/>
  <c r="G18" i="20"/>
  <c r="G20" i="20" s="1"/>
  <c r="G7" i="20"/>
  <c r="A20" i="20" l="1"/>
  <c r="H15" i="3" s="1"/>
  <c r="H13" i="3"/>
  <c r="A10" i="20"/>
  <c r="A15" i="2" s="1"/>
  <c r="G10" i="20"/>
  <c r="C15" i="2" s="1"/>
  <c r="H13" i="17"/>
  <c r="H15" i="17"/>
  <c r="G22" i="20"/>
  <c r="D15" i="2" s="1"/>
  <c r="A22" i="20" l="1"/>
  <c r="B15" i="2" s="1"/>
</calcChain>
</file>

<file path=xl/sharedStrings.xml><?xml version="1.0" encoding="utf-8"?>
<sst xmlns="http://schemas.openxmlformats.org/spreadsheetml/2006/main" count="2748" uniqueCount="518">
  <si>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</si>
  <si>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</si>
  <si>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</si>
  <si>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</si>
  <si>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</si>
  <si>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</si>
  <si>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</si>
  <si>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</si>
  <si>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</si>
  <si>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</si>
  <si>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</si>
  <si>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</si>
  <si>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</si>
  <si>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</si>
  <si>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</si>
  <si>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</si>
  <si>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</si>
  <si>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</si>
  <si>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</si>
  <si>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</si>
  <si>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</si>
  <si>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</si>
  <si>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</si>
  <si>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</si>
  <si>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</si>
  <si>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</si>
  <si>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</si>
  <si>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</si>
  <si>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</si>
  <si>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</si>
  <si>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</si>
  <si>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</si>
  <si>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</si>
  <si>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</si>
  <si>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</si>
  <si>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</si>
  <si>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</si>
  <si>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</si>
  <si>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</si>
  <si>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</si>
  <si>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</si>
  <si>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</si>
  <si>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</si>
  <si>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</si>
  <si>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</si>
  <si>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</si>
  <si>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</si>
  <si>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</si>
  <si>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</si>
  <si>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</si>
  <si>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</si>
  <si>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</si>
  <si>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</si>
  <si>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</si>
  <si>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</si>
  <si>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</si>
  <si>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</si>
  <si>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</si>
  <si>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</si>
  <si>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</si>
  <si>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</si>
  <si>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</si>
  <si>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</si>
  <si>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</si>
  <si>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</si>
  <si>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</si>
  <si>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</si>
  <si>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</si>
  <si>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</si>
  <si>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</si>
  <si>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</si>
  <si>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</si>
  <si>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</si>
  <si>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</si>
  <si>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</si>
  <si>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</si>
  <si>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</si>
  <si>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</si>
  <si>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</si>
  <si>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</si>
  <si>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</si>
  <si>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</si>
  <si>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</si>
  <si>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</si>
  <si>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</si>
  <si>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</si>
  <si>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</si>
  <si>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</si>
  <si>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</si>
  <si>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</si>
  <si>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</si>
  <si>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</si>
  <si>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</si>
  <si>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</si>
  <si>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</si>
  <si>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</si>
  <si>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</si>
  <si>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</si>
  <si>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</si>
  <si>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</si>
  <si>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</si>
  <si>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</si>
  <si>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</si>
  <si>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</si>
  <si>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</si>
  <si>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</si>
  <si>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</si>
  <si>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</si>
  <si>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</si>
  <si>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</si>
  <si>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</si>
  <si>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</si>
  <si>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</si>
  <si>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</si>
  <si>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</si>
  <si>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</si>
  <si>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</si>
  <si>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</si>
  <si>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</si>
  <si>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</si>
  <si>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</si>
  <si>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</si>
  <si>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</si>
  <si>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</si>
  <si>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</si>
  <si>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</si>
  <si>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</si>
  <si>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</si>
  <si>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</si>
  <si>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</si>
  <si>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</si>
  <si>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</si>
  <si>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</si>
  <si>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</si>
  <si>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</si>
  <si>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</si>
  <si>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</si>
  <si>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</si>
  <si>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</si>
  <si>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</si>
  <si>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</si>
  <si>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</si>
  <si>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</si>
  <si>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</si>
  <si>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</si>
  <si>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</si>
  <si>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</si>
  <si>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</si>
  <si>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</si>
  <si>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</si>
  <si>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</si>
  <si>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</si>
  <si>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</si>
  <si>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</si>
  <si>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</si>
  <si>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</si>
  <si>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</si>
  <si>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</si>
  <si>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</si>
  <si>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</si>
  <si>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Portugais</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</si>
  <si>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</si>
  <si>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</si>
  <si>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</si>
  <si>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</si>
  <si>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</si>
  <si>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</si>
  <si>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</si>
  <si>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</si>
  <si>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 xml:space="preserve">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t>
    </r>
    <r>
      <rPr>
        <sz val="11"/>
        <color rgb="FFFF0000"/>
        <rFont val="Calibri (Corps)"/>
      </rPr>
      <t xml:space="preserve">=&gt; Les ECUE sont non capitalisable en dessous de 12/20 </t>
    </r>
    <r>
      <rPr>
        <sz val="11"/>
        <color theme="1"/>
        <rFont val="Calibri"/>
        <family val="2"/>
        <scheme val="minor"/>
      </rPr>
      <t xml:space="preserve">et les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</si>
  <si>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</si>
  <si>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</si>
  <si>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</si>
  <si>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10/20 par compensation entre les deux semestres
L2:10/20  par compensation entre les deux semestres</t>
  </si>
  <si>
    <t>Note éliminatoire/ Note seuil</t>
  </si>
  <si>
    <t xml:space="preserve">non </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</si>
  <si>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</si>
  <si>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</si>
  <si>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</si>
  <si>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</si>
  <si>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</si>
  <si>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</si>
  <si>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</si>
  <si>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</si>
  <si>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</si>
  <si>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</si>
  <si>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</si>
  <si>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</si>
  <si>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</si>
  <si>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</si>
  <si>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</si>
  <si>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</si>
  <si>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</si>
  <si>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</si>
  <si>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</si>
  <si>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</si>
  <si>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</si>
  <si>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</si>
  <si>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</si>
  <si>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</si>
  <si>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</si>
  <si>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</si>
  <si>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</si>
  <si>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</si>
  <si>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</si>
  <si>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</si>
  <si>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</si>
  <si>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</si>
  <si>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</si>
  <si>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</si>
  <si>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</si>
  <si>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</si>
  <si>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</si>
  <si>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</si>
  <si>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</si>
  <si>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</si>
  <si>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</si>
  <si>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</si>
  <si>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 Portugais Débutant 1</t>
  </si>
  <si>
    <t>UE disciplinaire offerte également en découverte</t>
  </si>
  <si>
    <t>Grammaire 1 PORTUGAIS</t>
  </si>
  <si>
    <t>Langue et culture de spécialité 1 PORTUGAIS</t>
  </si>
  <si>
    <t>Expression écrite et orale 1 PORTUGAIS</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</si>
  <si>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</si>
  <si>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</si>
  <si>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</si>
  <si>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</si>
  <si>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</si>
  <si>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</si>
  <si>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</si>
  <si>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</si>
  <si>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</si>
  <si>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</si>
  <si>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</si>
  <si>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</si>
  <si>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</si>
  <si>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</si>
  <si>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</si>
  <si>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</si>
  <si>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</si>
  <si>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</si>
  <si>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</si>
  <si>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</si>
  <si>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</si>
  <si>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</si>
  <si>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</si>
  <si>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</si>
  <si>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</si>
  <si>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</si>
  <si>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</si>
  <si>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</si>
  <si>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</si>
  <si>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</si>
  <si>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</si>
  <si>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</si>
  <si>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</si>
  <si>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</si>
  <si>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</si>
  <si>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</si>
  <si>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</si>
  <si>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</si>
  <si>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</si>
  <si>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</si>
  <si>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</si>
  <si>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</si>
  <si>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</si>
  <si>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</si>
  <si>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</si>
  <si>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Langue B : Arabe Débutant 1</t>
  </si>
  <si>
    <t>Grammaire 1 ARABE</t>
  </si>
  <si>
    <t>Langue et culture de spécialité 1 ARABE</t>
  </si>
  <si>
    <t>Système graphique et expression orale 1 ARABE</t>
  </si>
  <si>
    <t>4.11</t>
  </si>
  <si>
    <t>Langue B: Chinois Débutant 1</t>
  </si>
  <si>
    <t>Grammaire 1 CHINOIS</t>
  </si>
  <si>
    <t>Langue et culture de spécialité 1 CHINOIS</t>
  </si>
  <si>
    <t>Système graphique et expression orale 1 CHINOIS</t>
  </si>
  <si>
    <t>4.12</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</si>
  <si>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</si>
  <si>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</si>
  <si>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</si>
  <si>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</si>
  <si>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</si>
  <si>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</si>
  <si>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</si>
  <si>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</si>
  <si>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</si>
  <si>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</si>
  <si>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</si>
  <si>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</si>
  <si>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</si>
  <si>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</si>
  <si>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</si>
  <si>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</si>
  <si>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</si>
  <si>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</si>
  <si>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</si>
  <si>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</si>
  <si>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</si>
  <si>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</si>
  <si>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</si>
  <si>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</si>
  <si>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</si>
  <si>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</si>
  <si>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</si>
  <si>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</si>
  <si>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</si>
  <si>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</si>
  <si>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</si>
  <si>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</si>
  <si>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</si>
  <si>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</si>
  <si>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</si>
  <si>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</si>
  <si>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</si>
  <si>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</si>
  <si>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</si>
  <si>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</si>
  <si>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</si>
  <si>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</si>
  <si>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</si>
  <si>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recalculée à l'UE : éliminer la pire des notes. Si total = au moins 10, l'étudiant obtient 10/20 à l'UE (note plafond).</t>
  </si>
  <si>
    <t>cours portés</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</si>
  <si>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</si>
  <si>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</si>
  <si>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les 4 meilleures notes. Si total = au moins 10, l'étudiant obtient 10/20 à l'UE (note plafond).</t>
  </si>
  <si>
    <t>Moyenne de l'UE recalculée avec les 5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</si>
  <si>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</si>
  <si>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</si>
  <si>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</si>
  <si>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</si>
  <si>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</si>
  <si>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</si>
  <si>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</si>
  <si>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</si>
  <si>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</si>
  <si>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</si>
  <si>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</si>
  <si>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</si>
  <si>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 Portugais Débutant 2</t>
  </si>
  <si>
    <t>Grammaire 2 PORTUGAIS</t>
  </si>
  <si>
    <t>Langue et culture de spécialité 2 PORTUGAIS</t>
  </si>
  <si>
    <t>Expression écrite et orale 2 PORTUGAIS</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</si>
  <si>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</si>
  <si>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</si>
  <si>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</si>
  <si>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</si>
  <si>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</si>
  <si>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</si>
  <si>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</si>
  <si>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</si>
  <si>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</si>
  <si>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</si>
  <si>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</si>
  <si>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</si>
  <si>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</si>
  <si>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</si>
  <si>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</si>
  <si>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</si>
  <si>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</si>
  <si>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</si>
  <si>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</si>
  <si>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</si>
  <si>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</si>
  <si>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</si>
  <si>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</si>
  <si>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</si>
  <si>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</si>
  <si>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</si>
  <si>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</si>
  <si>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</si>
  <si>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</si>
  <si>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</si>
  <si>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</si>
  <si>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 Arabe Niveau 2</t>
  </si>
  <si>
    <t>Grammaire 2 ARABE</t>
  </si>
  <si>
    <t>Langue et culture de spécialité 2 ARABE</t>
  </si>
  <si>
    <t>Système graphique et expression orale 2 ARABE</t>
  </si>
  <si>
    <t>Langue B: Chinois Niveau 2</t>
  </si>
  <si>
    <t>Grammaire 2 CHINOIS</t>
  </si>
  <si>
    <t>Langue et culture de spécialité 2 CHINOIS</t>
  </si>
  <si>
    <t>Système graphique et expression orale 2 CHINOIS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</si>
  <si>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</si>
  <si>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</si>
  <si>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</si>
  <si>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</si>
  <si>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</si>
  <si>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</si>
  <si>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</si>
  <si>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</si>
  <si>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</si>
  <si>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</si>
  <si>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</si>
  <si>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</si>
  <si>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</si>
  <si>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</si>
  <si>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</si>
  <si>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</si>
  <si>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</si>
  <si>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Langue A: Anglais Non débutant 3</t>
  </si>
  <si>
    <t>Culture 3 ANGLAIS</t>
  </si>
  <si>
    <t>Langue et traduction 3 ANGLAIS</t>
  </si>
  <si>
    <t>Langue de spécialité et expression orale 3 ANGLAIS</t>
  </si>
  <si>
    <t>Langue B: Portugais Niveau 3</t>
  </si>
  <si>
    <t>UE disciplinaire offerte également en approfondissement</t>
  </si>
  <si>
    <t>Culture 3 PORTUGAIS</t>
  </si>
  <si>
    <t>Langue, traduction, expression écrite et orale 3 PORTUGAIS</t>
  </si>
  <si>
    <t>Langue de spécialité 3 PORTUGAIS</t>
  </si>
  <si>
    <t>Matières d'application 3</t>
  </si>
  <si>
    <t>Médiation culturelle et publics étrangers/Cultural outreach and foreign visitors 3</t>
  </si>
  <si>
    <t>Economie/Economics 3</t>
  </si>
  <si>
    <t>Traduction-rédaction technique 3</t>
  </si>
  <si>
    <t>Communication professionnelle 3</t>
  </si>
  <si>
    <t>Approfondissement ou langue C</t>
  </si>
  <si>
    <t>Approfondissement Allemand Non débutant 3</t>
  </si>
  <si>
    <t>Approfondissement Arabe Niveau 3</t>
  </si>
  <si>
    <t>Approfondissement Chinois NIveau 3</t>
  </si>
  <si>
    <t>Approfondissement Espagnol 3</t>
  </si>
  <si>
    <t>Langue 3 ESPAGNOL</t>
  </si>
  <si>
    <t>LEA disciplinaire Langue B: Langue et traduction 3 ESPAGNOL</t>
  </si>
  <si>
    <t>Communication écrite et orale 3 ESPAGNOL</t>
  </si>
  <si>
    <t>LEA disciplinaire Langue B: Langue de spécialité et expression orale 3 ESPAGNOL</t>
  </si>
  <si>
    <t>Approfondissement Italien 3</t>
  </si>
  <si>
    <t>Langue 3 ITALIEN</t>
  </si>
  <si>
    <t>Culture et expression 3 ITALIEN</t>
  </si>
  <si>
    <t>Approfondissement Portugais Niveau 3</t>
  </si>
  <si>
    <t>Langue 3 PORTUGAIS</t>
  </si>
  <si>
    <t>Approfondissement Russe Pré-intermédiaire 3</t>
  </si>
  <si>
    <t>LEA disciplinaire langue B Grammaire théorie et pratique Russe avancé 3</t>
  </si>
  <si>
    <t>Grammaire: théorie et pratique RUSSE Pré-intermédiaire 3</t>
  </si>
  <si>
    <t>Approfondissement Matières d'application 3</t>
  </si>
  <si>
    <t>Droit des obligations/Contract law and law of obligations 3</t>
  </si>
  <si>
    <t>Langue B: Allemand Non débutant 3</t>
  </si>
  <si>
    <t>Culture 3 ALLEMAND</t>
  </si>
  <si>
    <t>Traduction et analyse de documents 3 ALLEMAND</t>
  </si>
  <si>
    <t>Grammaire: théorie et pratique 3 ALLEMAND</t>
  </si>
  <si>
    <t>Langue B: Arabe Niveau 3</t>
  </si>
  <si>
    <t>Culture 3 ARABE</t>
  </si>
  <si>
    <t>Langue, traduction, expression écrite et orale 3 ARABE</t>
  </si>
  <si>
    <t>Langue de spécialité 3 ARABE</t>
  </si>
  <si>
    <t>Langue B: Chinois Niveau 3</t>
  </si>
  <si>
    <t>Culture 3 CHINOIS</t>
  </si>
  <si>
    <t>Langue, traduction, expression écrite et orale 3 CHINOIS</t>
  </si>
  <si>
    <t>Langue de spécialité 3 CHINOIS</t>
  </si>
  <si>
    <t>Langue B: Russe avancé 3</t>
  </si>
  <si>
    <t>Culture Russe avancé 3</t>
  </si>
  <si>
    <t>Expression Russe avancé 3</t>
  </si>
  <si>
    <t>Grammaire: théorie et pratique Russe avancé 3</t>
  </si>
  <si>
    <t>Langue B: Russe pré-intermédiaire 3</t>
  </si>
  <si>
    <t>Culture Russe pré-intermédiaire 3</t>
  </si>
  <si>
    <t>Expression écrite et orale Russe pré-intermédiaire 3</t>
  </si>
  <si>
    <t>Grammaire: théorie et pratique RUSSE pré-intermédiaire 3</t>
  </si>
  <si>
    <t>Niçois: pratique de l'oral</t>
  </si>
  <si>
    <t>NON</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</si>
  <si>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</si>
  <si>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</si>
  <si>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</si>
  <si>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</si>
  <si>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</si>
  <si>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</si>
  <si>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</si>
  <si>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</si>
  <si>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</si>
  <si>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</si>
  <si>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</si>
  <si>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Portugais Niveau 4</t>
  </si>
  <si>
    <t>Culture 4 PORTUGAIS</t>
  </si>
  <si>
    <t>Langue, traduction, expression écrite et orale 4 PORTUGAIS</t>
  </si>
  <si>
    <t>Langue de spécialité 4 PORTUGAIS</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</si>
  <si>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</si>
  <si>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</si>
  <si>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</si>
  <si>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</si>
  <si>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</si>
  <si>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</si>
  <si>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</si>
  <si>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</si>
  <si>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</si>
  <si>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</si>
  <si>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</si>
  <si>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</si>
  <si>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</si>
  <si>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</si>
  <si>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</si>
  <si>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</si>
  <si>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</si>
  <si>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</si>
  <si>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</si>
  <si>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</si>
  <si>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</si>
  <si>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</si>
  <si>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</si>
  <si>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</si>
  <si>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</si>
  <si>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</si>
  <si>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</si>
  <si>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Arabe 4</t>
  </si>
  <si>
    <t>Culture 4 ARABE</t>
  </si>
  <si>
    <t>Langue, traduction, expression écrite et orale 4 ARABE</t>
  </si>
  <si>
    <t>Langue de spécialité 4 ARABE</t>
  </si>
  <si>
    <t>Langue B: Chinois Niveau 4</t>
  </si>
  <si>
    <t>Culture 4 CHINOIS</t>
  </si>
  <si>
    <t>Langue, traduction, expression écrite et orale 4 CHINOIS</t>
  </si>
  <si>
    <t>Langue de spécialité 4 CHINOIS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</si>
  <si>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</si>
  <si>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</si>
  <si>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</si>
  <si>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</si>
  <si>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</si>
  <si>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</si>
  <si>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</si>
  <si>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</si>
  <si>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</si>
  <si>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Seuil de compensation / 20</t>
  </si>
  <si>
    <t>cous portés</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</si>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</sst>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0" xfId="0" applyFill="1"/>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904">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2" t="s">
        <v>141</v>
      </c>
      <c r="B1" s="92"/>
      <c r="C1" s="92"/>
      <c r="D1" s="92"/>
      <c r="E1" s="92"/>
      <c r="F1" s="92"/>
      <c r="G1" s="92"/>
      <c r="H1" s="92"/>
      <c r="I1" s="92"/>
      <c r="J1" s="92"/>
      <c r="K1" s="92"/>
      <c r="L1" s="92"/>
      <c r="AA1" s="91" t="s">
        <v>142</v>
      </c>
      <c r="AB1" s="91"/>
      <c r="AC1" s="91"/>
      <c r="AD1" s="91"/>
    </row>
    <row r="2" spans="1:30">
      <c r="A2" s="92"/>
      <c r="B2" s="92"/>
      <c r="C2" s="92"/>
      <c r="D2" s="92"/>
      <c r="E2" s="92"/>
      <c r="F2" s="92"/>
      <c r="G2" s="92"/>
      <c r="H2" s="92"/>
      <c r="I2" s="92"/>
      <c r="J2" s="92"/>
      <c r="K2" s="92"/>
      <c r="L2" s="92"/>
      <c r="AA2" s="91"/>
      <c r="AB2" s="91"/>
      <c r="AC2" s="91"/>
      <c r="AD2" s="91"/>
    </row>
    <row r="3" spans="1:30" ht="24.6" customHeight="1">
      <c r="A3" s="91" t="s">
        <v>143</v>
      </c>
      <c r="B3" s="91"/>
      <c r="C3" s="91"/>
      <c r="D3" s="91" t="s">
        <v>144</v>
      </c>
      <c r="E3" s="91"/>
      <c r="F3" s="91"/>
      <c r="G3" s="91" t="s">
        <v>145</v>
      </c>
      <c r="H3" s="91"/>
      <c r="I3" s="91"/>
      <c r="J3" s="91" t="s">
        <v>146</v>
      </c>
      <c r="K3" s="91"/>
      <c r="L3" s="91"/>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642</v>
      </c>
      <c r="C5" s="9">
        <f>SUM('S1 Maquette'!K19:K300)</f>
        <v>22</v>
      </c>
      <c r="D5" s="9">
        <f>SUM(AB4:AB291)</f>
        <v>333</v>
      </c>
      <c r="E5" s="9">
        <f>SUM('S2 Maquette'!J19:J300)</f>
        <v>690</v>
      </c>
      <c r="F5" s="9">
        <f>SUM('S2 Maquette'!K19:K300)</f>
        <v>36</v>
      </c>
      <c r="G5" s="9">
        <f>SUM(AC4:AC291)</f>
        <v>315</v>
      </c>
      <c r="H5" s="9">
        <f>SUM('S3 Maquette'!J19:J300)</f>
        <v>618</v>
      </c>
      <c r="I5" s="9">
        <f>SUM('S3 Maquette'!K19:K300)</f>
        <v>96</v>
      </c>
      <c r="J5" s="9">
        <f>SUM(AD4:AD291)</f>
        <v>315</v>
      </c>
      <c r="K5" s="9">
        <f>SUM('S4 Maquette'!J19:J300)</f>
        <v>606</v>
      </c>
      <c r="L5" s="9">
        <f>SUM('S4 Maquette'!K19:K300)</f>
        <v>96</v>
      </c>
      <c r="AA5" s="9">
        <f>'S1 Maquette'!I20*1.5</f>
        <v>0</v>
      </c>
      <c r="AB5" s="9">
        <f>'S2 Maquette'!I20*1.5</f>
        <v>0</v>
      </c>
      <c r="AC5" s="9">
        <f>'S3 Maquette'!I20*1.5</f>
        <v>0</v>
      </c>
      <c r="AD5" s="9">
        <f>'S4 Maquette'!I20*1.5</f>
        <v>0</v>
      </c>
    </row>
    <row r="6" spans="1:30" ht="22.35" customHeight="1">
      <c r="A6" s="91" t="s">
        <v>149</v>
      </c>
      <c r="B6" s="91"/>
      <c r="C6" s="91"/>
      <c r="D6" s="91" t="s">
        <v>149</v>
      </c>
      <c r="E6" s="91"/>
      <c r="F6" s="91"/>
      <c r="G6" s="91" t="s">
        <v>149</v>
      </c>
      <c r="H6" s="91"/>
      <c r="I6" s="91"/>
      <c r="J6" s="91" t="s">
        <v>149</v>
      </c>
      <c r="K6" s="91"/>
      <c r="L6" s="91"/>
      <c r="AA6" s="9">
        <f>'S1 Maquette'!I21*1.5</f>
        <v>0</v>
      </c>
      <c r="AB6" s="9">
        <f>'S2 Maquette'!I21*1.5</f>
        <v>0</v>
      </c>
      <c r="AC6" s="9">
        <f>'S3 Maquette'!I21*1.5</f>
        <v>0</v>
      </c>
      <c r="AD6" s="9">
        <f>'S4 Maquette'!I21*1.5</f>
        <v>0</v>
      </c>
    </row>
    <row r="7" spans="1:30" ht="18.600000000000001" customHeight="1">
      <c r="A7" s="91">
        <f>SUM(A5,B5,C5)</f>
        <v>967</v>
      </c>
      <c r="B7" s="91"/>
      <c r="C7" s="91"/>
      <c r="D7" s="91">
        <f>SUM(D5,E5,F5)</f>
        <v>1059</v>
      </c>
      <c r="E7" s="91"/>
      <c r="F7" s="91"/>
      <c r="G7" s="91">
        <f>SUM(G5,H5,I5)</f>
        <v>1029</v>
      </c>
      <c r="H7" s="91"/>
      <c r="I7" s="91"/>
      <c r="J7" s="91">
        <f>SUM(J5,K5,L5)</f>
        <v>1017</v>
      </c>
      <c r="K7" s="91"/>
      <c r="L7" s="91"/>
      <c r="AA7" s="9">
        <f>'S1 Maquette'!I22*1.5</f>
        <v>0</v>
      </c>
      <c r="AB7" s="9">
        <f>'S2 Maquette'!I22*1.5</f>
        <v>0</v>
      </c>
      <c r="AC7" s="9">
        <f>'S3 Maquette'!I22*1.5</f>
        <v>0</v>
      </c>
      <c r="AD7" s="9">
        <f>'S4 Maquette'!I22*1.5</f>
        <v>0</v>
      </c>
    </row>
    <row r="8" spans="1:30">
      <c r="A8" s="93" t="s">
        <v>149</v>
      </c>
      <c r="B8" s="94"/>
      <c r="C8" s="94"/>
      <c r="D8" s="94"/>
      <c r="E8" s="94"/>
      <c r="F8" s="95"/>
      <c r="G8" s="93" t="s">
        <v>149</v>
      </c>
      <c r="H8" s="94"/>
      <c r="I8" s="94"/>
      <c r="J8" s="94"/>
      <c r="K8" s="94"/>
      <c r="L8" s="95"/>
      <c r="AA8" s="9">
        <f>'S1 Maquette'!I23*1.5</f>
        <v>0</v>
      </c>
      <c r="AB8" s="9">
        <f>'S2 Maquette'!I23*1.5</f>
        <v>0</v>
      </c>
      <c r="AC8" s="9">
        <f>'S3 Maquette'!I23*1.5</f>
        <v>0</v>
      </c>
      <c r="AD8" s="9">
        <f>'S4 Maquette'!I23*1.5</f>
        <v>0</v>
      </c>
    </row>
    <row r="9" spans="1:30">
      <c r="A9" s="96"/>
      <c r="B9" s="97"/>
      <c r="C9" s="97"/>
      <c r="D9" s="97"/>
      <c r="E9" s="97"/>
      <c r="F9" s="98"/>
      <c r="G9" s="96"/>
      <c r="H9" s="97"/>
      <c r="I9" s="97"/>
      <c r="J9" s="97"/>
      <c r="K9" s="97"/>
      <c r="L9" s="98"/>
      <c r="AA9" s="9">
        <f>'S1 Maquette'!I24*1.5</f>
        <v>0</v>
      </c>
      <c r="AB9" s="9">
        <f>'S2 Maquette'!I24*1.5</f>
        <v>0</v>
      </c>
      <c r="AC9" s="9">
        <f>'S3 Maquette'!I24*1.5</f>
        <v>0</v>
      </c>
      <c r="AD9" s="9">
        <f>'S4 Maquette'!I24*1.5</f>
        <v>0</v>
      </c>
    </row>
    <row r="10" spans="1:30">
      <c r="A10" s="93">
        <f>SUM(A7,D7)</f>
        <v>2026</v>
      </c>
      <c r="B10" s="94"/>
      <c r="C10" s="94"/>
      <c r="D10" s="94"/>
      <c r="E10" s="94"/>
      <c r="F10" s="95"/>
      <c r="G10" s="93">
        <f>SUM(G7,J7)</f>
        <v>2046</v>
      </c>
      <c r="H10" s="94"/>
      <c r="I10" s="94"/>
      <c r="J10" s="94"/>
      <c r="K10" s="94"/>
      <c r="L10" s="95"/>
      <c r="AA10" s="9">
        <f>'S1 Maquette'!I25*1.5</f>
        <v>0</v>
      </c>
      <c r="AB10" s="9">
        <f>'S2 Maquette'!I25*1.5</f>
        <v>0</v>
      </c>
      <c r="AC10" s="9">
        <f>'S3 Maquette'!I25*1.5</f>
        <v>0</v>
      </c>
      <c r="AD10" s="9">
        <f>'S4 Maquette'!I25*1.5</f>
        <v>0</v>
      </c>
    </row>
    <row r="11" spans="1:30">
      <c r="A11" s="96"/>
      <c r="B11" s="97"/>
      <c r="C11" s="97"/>
      <c r="D11" s="97"/>
      <c r="E11" s="97"/>
      <c r="F11" s="98"/>
      <c r="G11" s="96"/>
      <c r="H11" s="97"/>
      <c r="I11" s="97"/>
      <c r="J11" s="97"/>
      <c r="K11" s="97"/>
      <c r="L11" s="98"/>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18</v>
      </c>
      <c r="AD13" s="9">
        <f>'S4 Maquette'!I28*1.5</f>
        <v>18</v>
      </c>
    </row>
    <row r="14" spans="1:30">
      <c r="A14" s="99" t="s">
        <v>150</v>
      </c>
      <c r="B14" s="99"/>
      <c r="C14" s="99"/>
      <c r="D14" s="99"/>
      <c r="E14" s="99"/>
      <c r="F14" s="99"/>
      <c r="G14" s="99"/>
      <c r="H14" s="99"/>
      <c r="I14" s="99"/>
      <c r="J14" s="99"/>
      <c r="K14" s="99"/>
      <c r="L14" s="99"/>
      <c r="N14" s="103" t="s">
        <v>151</v>
      </c>
      <c r="O14" s="103"/>
      <c r="P14" s="103"/>
      <c r="Q14" s="103"/>
      <c r="R14" s="103"/>
      <c r="S14" s="103"/>
      <c r="T14" s="103"/>
      <c r="U14" s="103"/>
      <c r="V14" s="103"/>
      <c r="W14" s="103"/>
      <c r="X14" s="103"/>
      <c r="Y14" s="103"/>
      <c r="AA14" s="9">
        <f>'S1 Maquette'!I29*1.5</f>
        <v>0</v>
      </c>
      <c r="AB14" s="9">
        <f>'S2 Maquette'!I29*1.5</f>
        <v>0</v>
      </c>
      <c r="AC14" s="9">
        <f>'S3 Maquette'!I29*1.5</f>
        <v>0</v>
      </c>
      <c r="AD14" s="9">
        <f>'S4 Maquette'!I29*1.5</f>
        <v>0</v>
      </c>
    </row>
    <row r="15" spans="1:30" ht="20.45" customHeight="1">
      <c r="A15" s="99"/>
      <c r="B15" s="99"/>
      <c r="C15" s="99"/>
      <c r="D15" s="99"/>
      <c r="E15" s="99"/>
      <c r="F15" s="99"/>
      <c r="G15" s="99"/>
      <c r="H15" s="99"/>
      <c r="I15" s="99"/>
      <c r="J15" s="99"/>
      <c r="K15" s="99"/>
      <c r="L15" s="99"/>
      <c r="N15" s="103"/>
      <c r="O15" s="103"/>
      <c r="P15" s="103"/>
      <c r="Q15" s="103"/>
      <c r="R15" s="103"/>
      <c r="S15" s="103"/>
      <c r="T15" s="103"/>
      <c r="U15" s="103"/>
      <c r="V15" s="103"/>
      <c r="W15" s="103"/>
      <c r="X15" s="103"/>
      <c r="Y15" s="103"/>
      <c r="AA15" s="9">
        <f>'S1 Maquette'!I30*1.5</f>
        <v>0</v>
      </c>
      <c r="AB15" s="9">
        <f>'S2 Maquette'!I30*1.5</f>
        <v>0</v>
      </c>
      <c r="AC15" s="9">
        <f>'S3 Maquette'!I30*1.5</f>
        <v>0</v>
      </c>
      <c r="AD15" s="9">
        <f>'S4 Maquette'!I30*1.5</f>
        <v>0</v>
      </c>
    </row>
    <row r="16" spans="1:30" ht="23.1" customHeight="1">
      <c r="A16" s="91" t="s">
        <v>143</v>
      </c>
      <c r="B16" s="91"/>
      <c r="C16" s="91"/>
      <c r="D16" s="100" t="s">
        <v>144</v>
      </c>
      <c r="E16" s="101"/>
      <c r="F16" s="102"/>
      <c r="G16" s="91" t="s">
        <v>145</v>
      </c>
      <c r="H16" s="91"/>
      <c r="I16" s="91"/>
      <c r="J16" s="91" t="s">
        <v>146</v>
      </c>
      <c r="K16" s="91"/>
      <c r="L16" s="91"/>
      <c r="N16" s="91" t="s">
        <v>143</v>
      </c>
      <c r="O16" s="91"/>
      <c r="P16" s="91"/>
      <c r="Q16" s="91" t="s">
        <v>144</v>
      </c>
      <c r="R16" s="91"/>
      <c r="S16" s="91"/>
      <c r="T16" s="91" t="s">
        <v>145</v>
      </c>
      <c r="U16" s="91"/>
      <c r="V16" s="91"/>
      <c r="W16" s="91" t="s">
        <v>146</v>
      </c>
      <c r="X16" s="91"/>
      <c r="Y16" s="91"/>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16.5</v>
      </c>
      <c r="AB17" s="9">
        <f>'S2 Maquette'!I32*1.5</f>
        <v>18</v>
      </c>
      <c r="AC17" s="9">
        <f>'S3 Maquette'!I32*1.5</f>
        <v>18</v>
      </c>
      <c r="AD17" s="9">
        <f>'S4 Maquette'!I32*1.5</f>
        <v>18</v>
      </c>
    </row>
    <row r="18" spans="1:30" ht="25.35" customHeight="1">
      <c r="A18" s="9">
        <f>A5-N18</f>
        <v>165</v>
      </c>
      <c r="B18" s="9">
        <f>B5-O18</f>
        <v>280.5</v>
      </c>
      <c r="C18" s="9">
        <f>C5-P18</f>
        <v>11</v>
      </c>
      <c r="D18" s="9">
        <f t="shared" ref="D18:K18" si="0">D5-Q18</f>
        <v>180</v>
      </c>
      <c r="E18" s="9">
        <f t="shared" si="0"/>
        <v>294</v>
      </c>
      <c r="F18" s="9">
        <f t="shared" ca="1" si="0"/>
        <v>36</v>
      </c>
      <c r="G18" s="9">
        <f t="shared" si="0"/>
        <v>126</v>
      </c>
      <c r="H18" s="9">
        <f t="shared" si="0"/>
        <v>264</v>
      </c>
      <c r="I18" s="9">
        <f t="shared" si="0"/>
        <v>24</v>
      </c>
      <c r="J18" s="9">
        <f t="shared" si="0"/>
        <v>126</v>
      </c>
      <c r="K18" s="9">
        <f t="shared" si="0"/>
        <v>252</v>
      </c>
      <c r="L18" s="9">
        <f>L5-Y18</f>
        <v>24</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Maquette'!M19:M300,"Portée",'S3 Maquette'!I19:I300)*1.5</f>
        <v>189</v>
      </c>
      <c r="U18" s="9">
        <f>SUMIF('S3 Maquette'!M19:M300,"Portée",'S3 Maquette'!J19:J300)</f>
        <v>354</v>
      </c>
      <c r="V18" s="9">
        <f>SUMIF('S3 Maquette'!M19:M300,"Portée",'S3 Maquette'!K19:K300)</f>
        <v>72</v>
      </c>
      <c r="W18" s="9">
        <f>SUMIF('S4 Maquette'!M19:M300,"Portée",'S4 Maquette'!I19:I300)*1.5</f>
        <v>189</v>
      </c>
      <c r="X18" s="9">
        <f>SUMIF('S4 Maquette'!M19:M300,"Portée",'S4 Maquette'!J19:J300)</f>
        <v>354</v>
      </c>
      <c r="Y18" s="9">
        <f>SUMIF('S4 Maquette'!M19:M300,"Portée",'S4 Maquette'!K19:K300)</f>
        <v>72</v>
      </c>
      <c r="AA18" s="9">
        <f>'S1 Maquette'!I33*1.5</f>
        <v>0</v>
      </c>
      <c r="AB18" s="9">
        <f>'S2 Maquette'!I33*1.5</f>
        <v>0</v>
      </c>
      <c r="AC18" s="9">
        <f>'S3 Maquette'!I33*1.5</f>
        <v>0</v>
      </c>
      <c r="AD18" s="9">
        <f>'S4 Maquette'!I33*1.5</f>
        <v>0</v>
      </c>
    </row>
    <row r="19" spans="1:30" ht="24" customHeight="1">
      <c r="A19" s="91" t="s">
        <v>149</v>
      </c>
      <c r="B19" s="91"/>
      <c r="C19" s="91"/>
      <c r="D19" s="91" t="s">
        <v>149</v>
      </c>
      <c r="E19" s="91"/>
      <c r="F19" s="91"/>
      <c r="G19" s="91" t="s">
        <v>149</v>
      </c>
      <c r="H19" s="91"/>
      <c r="I19" s="91"/>
      <c r="J19" s="91" t="s">
        <v>149</v>
      </c>
      <c r="K19" s="91"/>
      <c r="L19" s="91"/>
      <c r="AA19" s="9">
        <f>'S1 Maquette'!I34*1.5</f>
        <v>0</v>
      </c>
      <c r="AB19" s="9">
        <f>'S2 Maquette'!I34*1.5</f>
        <v>0</v>
      </c>
      <c r="AC19" s="9">
        <f>'S3 Maquette'!I34*1.5</f>
        <v>0</v>
      </c>
      <c r="AD19" s="9">
        <f>'S4 Maquette'!I34*1.5</f>
        <v>0</v>
      </c>
    </row>
    <row r="20" spans="1:30" ht="26.1" customHeight="1">
      <c r="A20" s="91">
        <f>SUM(A18,B18,C18)</f>
        <v>456.5</v>
      </c>
      <c r="B20" s="91"/>
      <c r="C20" s="91"/>
      <c r="D20" s="91">
        <f ca="1">SUM(D18,E18,F18)</f>
        <v>510</v>
      </c>
      <c r="E20" s="91"/>
      <c r="F20" s="91"/>
      <c r="G20" s="91">
        <f>SUM(G18,H18,I18)</f>
        <v>414</v>
      </c>
      <c r="H20" s="91"/>
      <c r="I20" s="91"/>
      <c r="J20" s="91">
        <f>SUM(J18,K18,L18)</f>
        <v>402</v>
      </c>
      <c r="K20" s="91"/>
      <c r="L20" s="91"/>
      <c r="AA20" s="9">
        <f>'S1 Maquette'!I35*1.5</f>
        <v>0</v>
      </c>
      <c r="AB20" s="9">
        <f>'S2 Maquette'!I35*1.5</f>
        <v>0</v>
      </c>
      <c r="AC20" s="9">
        <f>'S3 Maquette'!I35*1.5</f>
        <v>0</v>
      </c>
      <c r="AD20" s="9">
        <f>'S4 Maquette'!I35*1.5</f>
        <v>0</v>
      </c>
    </row>
    <row r="21" spans="1:30" ht="30.6" customHeight="1">
      <c r="A21" s="100" t="s">
        <v>149</v>
      </c>
      <c r="B21" s="101"/>
      <c r="C21" s="101"/>
      <c r="D21" s="101"/>
      <c r="E21" s="101"/>
      <c r="F21" s="102"/>
      <c r="G21" s="100" t="s">
        <v>149</v>
      </c>
      <c r="H21" s="101"/>
      <c r="I21" s="101"/>
      <c r="J21" s="101"/>
      <c r="K21" s="101"/>
      <c r="L21" s="102"/>
      <c r="AA21" s="9">
        <f>'S1 Maquette'!I36*1.5</f>
        <v>16.5</v>
      </c>
      <c r="AB21" s="9">
        <f>'S2 Maquette'!I36*1.5</f>
        <v>18</v>
      </c>
      <c r="AC21" s="9">
        <f>'S3 Maquette'!I36*1.5</f>
        <v>18</v>
      </c>
      <c r="AD21" s="9">
        <f>'S4 Maquette'!I36*1.5</f>
        <v>18</v>
      </c>
    </row>
    <row r="22" spans="1:30" ht="25.35" customHeight="1">
      <c r="A22" s="100">
        <f ca="1">SUM(A20,D20)</f>
        <v>966.5</v>
      </c>
      <c r="B22" s="101"/>
      <c r="C22" s="101"/>
      <c r="D22" s="101"/>
      <c r="E22" s="101"/>
      <c r="F22" s="102"/>
      <c r="G22" s="100">
        <f>SUM(G20,J20)</f>
        <v>816</v>
      </c>
      <c r="H22" s="101"/>
      <c r="I22" s="101"/>
      <c r="J22" s="101"/>
      <c r="K22" s="101"/>
      <c r="L22" s="102"/>
      <c r="AA22" s="9">
        <f>'S1 Maquette'!I37*1.5</f>
        <v>16.5</v>
      </c>
      <c r="AB22" s="9">
        <f>'S2 Maquette'!I37*1.5</f>
        <v>18</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18</v>
      </c>
      <c r="AD28" s="9">
        <f>'S4 Maquette'!I43*1.5</f>
        <v>18</v>
      </c>
    </row>
    <row r="29" spans="1:30">
      <c r="AA29" s="9">
        <f>'S1 Maquette'!I44*1.5</f>
        <v>16.5</v>
      </c>
      <c r="AB29" s="9">
        <f>'S2 Maquette'!I44*1.5</f>
        <v>18</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18</v>
      </c>
      <c r="AD35" s="9">
        <f>'S4 Maquette'!I50*1.5</f>
        <v>18</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18</v>
      </c>
      <c r="AD40" s="9">
        <f>'S4 Maquette'!I55*1.5</f>
        <v>18</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18</v>
      </c>
      <c r="AD48" s="9">
        <f>'S4 Maquette'!I63*1.5</f>
        <v>18</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18</v>
      </c>
      <c r="AD60" s="9">
        <f>'S4 Maquette'!I75*1.5</f>
        <v>18</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27</v>
      </c>
      <c r="AD68" s="9">
        <f>'S4 Maquette'!I83*1.5</f>
        <v>27</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22.5</v>
      </c>
      <c r="AB73" s="9">
        <f>'S2 Maquette'!I88*1.5</f>
        <v>27</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21" zoomScaleNormal="100" workbookViewId="0">
      <selection activeCell="A38" sqref="A38:D39"/>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06" t="s">
        <v>152</v>
      </c>
      <c r="B1" s="106"/>
      <c r="C1" s="106"/>
      <c r="D1" s="106"/>
      <c r="E1" s="10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04" t="s">
        <v>158</v>
      </c>
      <c r="B8" s="104"/>
      <c r="C8" s="104"/>
      <c r="D8" s="1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05" t="s">
        <v>160</v>
      </c>
      <c r="C9" s="105"/>
      <c r="D9" s="10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4" t="s">
        <v>161</v>
      </c>
      <c r="B13" s="124" t="s">
        <v>162</v>
      </c>
      <c r="C13" s="124" t="s">
        <v>163</v>
      </c>
      <c r="D13" s="124"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5"/>
      <c r="B14" s="125"/>
      <c r="C14" s="125"/>
      <c r="D14" s="12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4">
        <f>Calcul!A10</f>
        <v>2026</v>
      </c>
      <c r="B15" s="124">
        <f ca="1">Calcul!A22</f>
        <v>966.5</v>
      </c>
      <c r="C15" s="124">
        <f>Calcul!G10</f>
        <v>2046</v>
      </c>
      <c r="D15" s="124">
        <f>Calcul!G22</f>
        <v>816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5"/>
      <c r="B16" s="125"/>
      <c r="C16" s="125"/>
      <c r="D16" s="12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13" t="s">
        <v>165</v>
      </c>
      <c r="B19" s="113"/>
      <c r="C19" s="113"/>
      <c r="D19" s="11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08" t="s">
        <v>168</v>
      </c>
      <c r="B21" s="109"/>
      <c r="C21" s="109"/>
      <c r="D21" s="11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14" t="s">
        <v>169</v>
      </c>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11"/>
      <c r="B23" s="111"/>
      <c r="C23" s="111"/>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11"/>
      <c r="B24" s="111"/>
      <c r="C24" s="111"/>
      <c r="D24" s="11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8" t="s">
        <v>170</v>
      </c>
      <c r="B25" s="109"/>
      <c r="C25" s="109"/>
      <c r="D25" s="1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5" t="s">
        <v>171</v>
      </c>
      <c r="B26" s="116"/>
      <c r="C26" s="116"/>
      <c r="D26" s="11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8"/>
      <c r="B27" s="119"/>
      <c r="C27" s="119"/>
      <c r="D27" s="12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21"/>
      <c r="B28" s="122"/>
      <c r="C28" s="122"/>
      <c r="D28" s="12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08" t="s">
        <v>172</v>
      </c>
      <c r="B29" s="109"/>
      <c r="C29" s="109"/>
      <c r="D29" s="11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4" t="s">
        <v>173</v>
      </c>
      <c r="B30" s="111"/>
      <c r="C30" s="111"/>
      <c r="D30" s="11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11"/>
      <c r="B31" s="111"/>
      <c r="C31" s="111"/>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1"/>
      <c r="B32" s="111"/>
      <c r="C32" s="111"/>
      <c r="D32" s="11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8" t="s">
        <v>174</v>
      </c>
      <c r="B33" s="109"/>
      <c r="C33" s="109"/>
      <c r="D33" s="1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1" t="s">
        <v>175</v>
      </c>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1"/>
      <c r="B36" s="111"/>
      <c r="C36" s="111"/>
      <c r="D36" s="11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13" t="s">
        <v>176</v>
      </c>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11" t="s">
        <v>177</v>
      </c>
      <c r="B38" s="111"/>
      <c r="C38" s="111"/>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11"/>
      <c r="B39" s="111"/>
      <c r="C39" s="111"/>
      <c r="D39" s="11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2" t="s">
        <v>178</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7" t="s">
        <v>179</v>
      </c>
      <c r="B41" s="107"/>
      <c r="C41" s="107"/>
      <c r="D41" s="10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07" t="s">
        <v>180</v>
      </c>
      <c r="B42" s="107"/>
      <c r="C42" s="107"/>
      <c r="D42" s="10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110" zoomScaleNormal="110" workbookViewId="0">
      <pane ySplit="18" topLeftCell="A88"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3"/>
      <c r="C6" s="132"/>
      <c r="D6" s="132"/>
      <c r="E6" s="132"/>
      <c r="F6" s="132"/>
      <c r="G6" s="132"/>
      <c r="H6" s="132"/>
      <c r="I6" s="132"/>
      <c r="J6" s="132"/>
    </row>
    <row r="7" spans="1:10" ht="18" customHeight="1">
      <c r="A7" s="134" t="s">
        <v>181</v>
      </c>
      <c r="B7" s="131" t="str">
        <f>'Fiche Générale'!B3</f>
        <v>Portail_LLAC</v>
      </c>
      <c r="C7" s="135" t="s">
        <v>182</v>
      </c>
      <c r="D7" s="136"/>
      <c r="E7" s="141" t="str">
        <f>'Fiche Générale'!B4</f>
        <v>Langues Etrangères Appliquées</v>
      </c>
      <c r="F7" s="142"/>
      <c r="G7" s="134" t="s">
        <v>183</v>
      </c>
      <c r="H7" s="131">
        <f>'Fiche Générale'!B5</f>
        <v>0</v>
      </c>
      <c r="I7" s="131"/>
      <c r="J7" s="131"/>
    </row>
    <row r="8" spans="1:10" ht="18" customHeight="1">
      <c r="A8" s="134"/>
      <c r="B8" s="131"/>
      <c r="C8" s="137"/>
      <c r="D8" s="138"/>
      <c r="E8" s="143"/>
      <c r="F8" s="144"/>
      <c r="G8" s="134"/>
      <c r="H8" s="131"/>
      <c r="I8" s="131"/>
      <c r="J8" s="131"/>
    </row>
    <row r="9" spans="1:10" ht="18" customHeight="1">
      <c r="A9" s="134"/>
      <c r="B9" s="131"/>
      <c r="C9" s="139"/>
      <c r="D9" s="140"/>
      <c r="E9" s="145"/>
      <c r="F9" s="146"/>
      <c r="G9" s="134"/>
      <c r="H9" s="131"/>
      <c r="I9" s="131"/>
      <c r="J9" s="131"/>
    </row>
    <row r="10" spans="1:10" ht="18" customHeight="1">
      <c r="A10" s="134"/>
      <c r="B10" s="131"/>
      <c r="C10" s="147" t="s">
        <v>184</v>
      </c>
      <c r="D10" s="147"/>
      <c r="E10" s="148" t="str">
        <f>'Fiche Générale'!B9</f>
        <v>LEA Anglais - Portugais</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186</v>
      </c>
      <c r="C13" s="126" t="s">
        <v>187</v>
      </c>
      <c r="D13" s="126"/>
      <c r="E13" s="126"/>
      <c r="F13" s="126"/>
      <c r="G13" s="126" t="s">
        <v>188</v>
      </c>
      <c r="H13" s="91">
        <f>Calcul!A7</f>
        <v>967</v>
      </c>
      <c r="I13" s="91"/>
    </row>
    <row r="14" spans="1:10">
      <c r="A14" s="126"/>
      <c r="B14" s="98"/>
      <c r="C14" s="126"/>
      <c r="D14" s="126"/>
      <c r="E14" s="126"/>
      <c r="F14" s="126"/>
      <c r="G14" s="126"/>
      <c r="H14" s="91"/>
      <c r="I14" s="91"/>
    </row>
    <row r="15" spans="1:10">
      <c r="A15" s="126" t="s">
        <v>189</v>
      </c>
      <c r="B15" s="91" t="s">
        <v>143</v>
      </c>
      <c r="C15" s="127" t="s">
        <v>190</v>
      </c>
      <c r="D15" s="128"/>
      <c r="E15" s="126"/>
      <c r="F15" s="126"/>
      <c r="G15" s="126" t="s">
        <v>191</v>
      </c>
      <c r="H15" s="91">
        <f>Calcul!A20</f>
        <v>456.5</v>
      </c>
      <c r="I15" s="91"/>
    </row>
    <row r="16" spans="1:10">
      <c r="A16" s="126"/>
      <c r="B16" s="91"/>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5"/>
      <c r="O27" s="5"/>
    </row>
    <row r="28" spans="1:15" ht="43.35" customHeight="1">
      <c r="A28" s="22"/>
      <c r="B28" s="24" t="s">
        <v>215</v>
      </c>
      <c r="C28" s="19" t="s">
        <v>19</v>
      </c>
      <c r="D28" s="19"/>
      <c r="E28" s="19"/>
      <c r="F28" s="19"/>
      <c r="G28" s="19"/>
      <c r="H28" s="19"/>
      <c r="I28" s="19">
        <v>11</v>
      </c>
      <c r="J28" s="19"/>
      <c r="K28" s="19"/>
      <c r="L28" s="19"/>
      <c r="M28" s="19"/>
      <c r="N28" s="5"/>
      <c r="O28" s="5"/>
    </row>
    <row r="29" spans="1:15" ht="43.35" customHeight="1">
      <c r="A29" s="22"/>
      <c r="B29" s="24" t="s">
        <v>216</v>
      </c>
      <c r="C29" s="19" t="s">
        <v>19</v>
      </c>
      <c r="D29" s="19"/>
      <c r="E29" s="19"/>
      <c r="F29" s="19"/>
      <c r="G29" s="19"/>
      <c r="H29" s="19"/>
      <c r="I29" s="19"/>
      <c r="J29" s="19">
        <v>22</v>
      </c>
      <c r="K29" s="19"/>
      <c r="L29" s="19"/>
      <c r="M29" s="19"/>
      <c r="N29" s="5"/>
      <c r="O29" s="5"/>
    </row>
    <row r="30" spans="1:15" ht="43.35" customHeight="1">
      <c r="A30" s="22"/>
      <c r="B30" s="24" t="s">
        <v>217</v>
      </c>
      <c r="C30" s="19" t="s">
        <v>19</v>
      </c>
      <c r="D30" s="19"/>
      <c r="E30" s="19"/>
      <c r="F30" s="19"/>
      <c r="G30" s="19"/>
      <c r="H30" s="19"/>
      <c r="I30" s="19"/>
      <c r="J30" s="19">
        <v>11</v>
      </c>
      <c r="K30" s="19">
        <v>11</v>
      </c>
      <c r="L30" s="19"/>
      <c r="M30" s="19"/>
      <c r="N30" s="5"/>
      <c r="O30" s="5"/>
    </row>
    <row r="31" spans="1:15" ht="43.35" customHeight="1">
      <c r="A31" s="22">
        <v>2</v>
      </c>
      <c r="B31" s="24" t="s">
        <v>218</v>
      </c>
      <c r="C31" s="19" t="s">
        <v>11</v>
      </c>
      <c r="D31" s="19">
        <v>6</v>
      </c>
      <c r="E31" s="19"/>
      <c r="F31" s="19"/>
      <c r="G31" s="19"/>
      <c r="H31" s="19"/>
      <c r="I31" s="19"/>
      <c r="J31" s="19"/>
      <c r="K31" s="19"/>
      <c r="L31" s="19"/>
      <c r="M31" s="19" t="s">
        <v>12</v>
      </c>
      <c r="N31" s="6"/>
      <c r="O31" s="5" t="s">
        <v>219</v>
      </c>
    </row>
    <row r="32" spans="1:15" ht="43.35" customHeight="1">
      <c r="A32" s="22"/>
      <c r="B32" s="24" t="s">
        <v>220</v>
      </c>
      <c r="C32" s="19" t="s">
        <v>19</v>
      </c>
      <c r="D32" s="19"/>
      <c r="E32" s="19"/>
      <c r="F32" s="19"/>
      <c r="G32" s="19"/>
      <c r="H32" s="19"/>
      <c r="I32" s="19">
        <v>11</v>
      </c>
      <c r="J32" s="19">
        <v>11</v>
      </c>
      <c r="K32" s="19"/>
      <c r="L32" s="19"/>
      <c r="M32" s="19" t="s">
        <v>12</v>
      </c>
      <c r="N32" s="5"/>
      <c r="O32" s="5" t="s">
        <v>219</v>
      </c>
    </row>
    <row r="33" spans="1:15" ht="43.35" customHeight="1">
      <c r="A33" s="22"/>
      <c r="B33" s="24" t="s">
        <v>221</v>
      </c>
      <c r="C33" s="19" t="s">
        <v>19</v>
      </c>
      <c r="D33" s="19"/>
      <c r="E33" s="19"/>
      <c r="F33" s="19"/>
      <c r="G33" s="19"/>
      <c r="H33" s="19"/>
      <c r="I33" s="19"/>
      <c r="J33" s="19">
        <v>11</v>
      </c>
      <c r="K33" s="19"/>
      <c r="L33" s="19"/>
      <c r="M33" s="19" t="s">
        <v>12</v>
      </c>
      <c r="N33" s="5"/>
      <c r="O33" s="5" t="s">
        <v>219</v>
      </c>
    </row>
    <row r="34" spans="1:15" ht="43.35" customHeight="1">
      <c r="A34" s="22"/>
      <c r="B34" s="24" t="s">
        <v>222</v>
      </c>
      <c r="C34" s="19" t="s">
        <v>19</v>
      </c>
      <c r="D34" s="19"/>
      <c r="E34" s="19"/>
      <c r="F34" s="19"/>
      <c r="G34" s="19"/>
      <c r="H34" s="19"/>
      <c r="I34" s="19"/>
      <c r="J34" s="19">
        <v>38.5</v>
      </c>
      <c r="K34" s="19"/>
      <c r="L34" s="19"/>
      <c r="M34" s="19" t="s">
        <v>12</v>
      </c>
      <c r="N34" s="5"/>
      <c r="O34" s="5" t="s">
        <v>219</v>
      </c>
    </row>
    <row r="35" spans="1:15" ht="43.35" customHeight="1">
      <c r="A35" s="22">
        <v>3</v>
      </c>
      <c r="B35" s="24" t="s">
        <v>223</v>
      </c>
      <c r="C35" s="19" t="s">
        <v>11</v>
      </c>
      <c r="D35" s="19">
        <v>6</v>
      </c>
      <c r="E35" s="19"/>
      <c r="F35" s="19"/>
      <c r="G35" s="19"/>
      <c r="H35" s="19"/>
      <c r="I35" s="19"/>
      <c r="J35" s="19"/>
      <c r="K35" s="19"/>
      <c r="L35" s="19"/>
      <c r="M35" s="19"/>
      <c r="N35" s="5"/>
      <c r="O35" s="5"/>
    </row>
    <row r="36" spans="1:15" ht="43.35" customHeight="1">
      <c r="A36" s="22"/>
      <c r="B36" s="5" t="s">
        <v>224</v>
      </c>
      <c r="C36" s="19" t="s">
        <v>19</v>
      </c>
      <c r="D36" s="19"/>
      <c r="E36" s="19"/>
      <c r="F36" s="19"/>
      <c r="G36" s="19"/>
      <c r="H36" s="19"/>
      <c r="I36" s="19">
        <v>11</v>
      </c>
      <c r="J36" s="19"/>
      <c r="K36" s="19"/>
      <c r="L36" s="19"/>
      <c r="M36" s="19"/>
      <c r="N36" s="5"/>
      <c r="O36" s="5"/>
    </row>
    <row r="37" spans="1:15" ht="43.35" customHeight="1">
      <c r="A37" s="22"/>
      <c r="B37" s="24" t="s">
        <v>225</v>
      </c>
      <c r="C37" s="19" t="s">
        <v>19</v>
      </c>
      <c r="D37" s="19"/>
      <c r="E37" s="19"/>
      <c r="F37" s="19"/>
      <c r="G37" s="19"/>
      <c r="H37" s="19"/>
      <c r="I37" s="19">
        <v>11</v>
      </c>
      <c r="J37" s="19"/>
      <c r="K37" s="19"/>
      <c r="L37" s="19"/>
      <c r="M37" s="19"/>
      <c r="N37" s="5"/>
      <c r="O37" s="5"/>
    </row>
    <row r="38" spans="1:15" ht="43.35" customHeight="1">
      <c r="A38" s="22"/>
      <c r="B38" s="24" t="s">
        <v>226</v>
      </c>
      <c r="C38" s="19" t="s">
        <v>19</v>
      </c>
      <c r="D38" s="19"/>
      <c r="E38" s="19"/>
      <c r="F38" s="19"/>
      <c r="G38" s="19"/>
      <c r="H38" s="19"/>
      <c r="I38" s="19"/>
      <c r="J38" s="19">
        <v>11</v>
      </c>
      <c r="K38" s="19"/>
      <c r="L38" s="19"/>
      <c r="M38" s="19"/>
      <c r="N38" s="5"/>
      <c r="O38" s="5"/>
    </row>
    <row r="39" spans="1:15" ht="43.35" customHeight="1">
      <c r="A39" s="72">
        <v>4</v>
      </c>
      <c r="B39" s="73" t="s">
        <v>227</v>
      </c>
      <c r="C39" s="19" t="s">
        <v>11</v>
      </c>
      <c r="D39" s="19"/>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230</v>
      </c>
      <c r="C41" s="19" t="s">
        <v>11</v>
      </c>
      <c r="D41" s="19">
        <v>6</v>
      </c>
      <c r="E41" s="19"/>
      <c r="F41" s="19"/>
      <c r="G41" s="19"/>
      <c r="H41" s="19"/>
      <c r="I41" s="19"/>
      <c r="J41" s="19"/>
      <c r="K41" s="19"/>
      <c r="L41" s="19"/>
      <c r="M41" s="19"/>
      <c r="N41" s="6"/>
      <c r="O41" s="6"/>
    </row>
    <row r="42" spans="1:15" ht="43.35" customHeight="1">
      <c r="A42" s="72"/>
      <c r="B42" s="73" t="s">
        <v>231</v>
      </c>
      <c r="C42" s="19" t="s">
        <v>19</v>
      </c>
      <c r="D42" s="19"/>
      <c r="E42" s="19"/>
      <c r="F42" s="19"/>
      <c r="G42" s="19"/>
      <c r="H42" s="19"/>
      <c r="I42" s="19"/>
      <c r="J42" s="19">
        <v>44</v>
      </c>
      <c r="K42" s="19"/>
      <c r="L42" s="19"/>
      <c r="M42" s="19"/>
      <c r="N42" s="6"/>
      <c r="O42" s="6"/>
    </row>
    <row r="43" spans="1:15" ht="43.35" customHeight="1">
      <c r="A43" s="72" t="s">
        <v>232</v>
      </c>
      <c r="B43" s="73" t="s">
        <v>233</v>
      </c>
      <c r="C43" s="19" t="s">
        <v>11</v>
      </c>
      <c r="D43" s="19">
        <v>6</v>
      </c>
      <c r="E43" s="19"/>
      <c r="F43" s="19"/>
      <c r="G43" s="19"/>
      <c r="H43" s="19"/>
      <c r="I43" s="19"/>
      <c r="J43" s="19"/>
      <c r="K43" s="19"/>
      <c r="L43" s="19"/>
      <c r="M43" s="19"/>
      <c r="N43" s="6"/>
      <c r="O43" s="6"/>
    </row>
    <row r="44" spans="1:15" ht="43.35" customHeight="1">
      <c r="A44" s="72"/>
      <c r="B44" s="73" t="s">
        <v>234</v>
      </c>
      <c r="C44" s="19" t="s">
        <v>19</v>
      </c>
      <c r="D44" s="19"/>
      <c r="E44" s="19"/>
      <c r="F44" s="19"/>
      <c r="G44" s="19"/>
      <c r="H44" s="19"/>
      <c r="I44" s="19">
        <v>11</v>
      </c>
      <c r="J44" s="19"/>
      <c r="K44" s="19"/>
      <c r="L44" s="19"/>
      <c r="M44" s="19"/>
      <c r="N44" s="6"/>
      <c r="O44" s="6"/>
    </row>
    <row r="45" spans="1:15" ht="43.35" customHeight="1">
      <c r="A45" s="72"/>
      <c r="B45" s="73" t="s">
        <v>235</v>
      </c>
      <c r="C45" s="19" t="s">
        <v>19</v>
      </c>
      <c r="D45" s="19"/>
      <c r="E45" s="19"/>
      <c r="F45" s="19"/>
      <c r="G45" s="19"/>
      <c r="H45" s="19"/>
      <c r="I45" s="11"/>
      <c r="J45" s="71">
        <v>22</v>
      </c>
      <c r="K45" s="19"/>
      <c r="L45" s="19"/>
      <c r="M45" s="19"/>
      <c r="N45" s="6"/>
      <c r="O45" s="6"/>
    </row>
    <row r="46" spans="1:15" ht="43.35" customHeight="1">
      <c r="A46" s="72" t="s">
        <v>236</v>
      </c>
      <c r="B46" s="73" t="s">
        <v>237</v>
      </c>
      <c r="C46" s="19" t="s">
        <v>11</v>
      </c>
      <c r="D46" s="19">
        <v>6</v>
      </c>
      <c r="E46" s="19"/>
      <c r="F46" s="19"/>
      <c r="G46" s="19"/>
      <c r="H46" s="19"/>
      <c r="I46" s="19"/>
      <c r="J46" s="19"/>
      <c r="K46" s="19"/>
      <c r="L46" s="19"/>
      <c r="M46" s="19"/>
      <c r="N46" s="6"/>
      <c r="O46" s="6"/>
    </row>
    <row r="47" spans="1:15" ht="43.35" customHeight="1">
      <c r="A47" s="72"/>
      <c r="B47" s="73" t="s">
        <v>238</v>
      </c>
      <c r="C47" s="19" t="s">
        <v>19</v>
      </c>
      <c r="D47" s="19"/>
      <c r="E47" s="19"/>
      <c r="F47" s="19"/>
      <c r="G47" s="19"/>
      <c r="H47" s="19"/>
      <c r="I47" s="19">
        <v>11</v>
      </c>
      <c r="J47" s="19"/>
      <c r="K47" s="19"/>
      <c r="L47" s="19"/>
      <c r="M47" s="19"/>
      <c r="N47" s="6"/>
      <c r="O47" s="6"/>
    </row>
    <row r="48" spans="1:15" ht="43.35" customHeight="1">
      <c r="A48" s="72"/>
      <c r="B48" s="73" t="s">
        <v>239</v>
      </c>
      <c r="C48" s="19" t="s">
        <v>19</v>
      </c>
      <c r="D48" s="20"/>
      <c r="E48" s="20"/>
      <c r="F48" s="20"/>
      <c r="G48" s="20"/>
      <c r="H48" s="20"/>
      <c r="I48" s="20"/>
      <c r="J48" s="20">
        <v>22</v>
      </c>
      <c r="K48" s="20"/>
      <c r="L48" s="20"/>
      <c r="M48" s="20"/>
      <c r="N48" s="7"/>
      <c r="O48" s="7"/>
    </row>
    <row r="49" spans="1:15" ht="43.35" customHeight="1">
      <c r="A49" s="72" t="s">
        <v>240</v>
      </c>
      <c r="B49" s="73" t="s">
        <v>241</v>
      </c>
      <c r="C49" s="19" t="s">
        <v>11</v>
      </c>
      <c r="D49" s="19">
        <v>6</v>
      </c>
      <c r="E49" s="19"/>
      <c r="F49" s="19"/>
      <c r="G49" s="19"/>
      <c r="H49" s="19"/>
      <c r="I49" s="19"/>
      <c r="J49" s="19"/>
      <c r="K49" s="19"/>
      <c r="L49" s="19"/>
      <c r="M49" s="19" t="s">
        <v>20</v>
      </c>
      <c r="N49" s="6" t="s">
        <v>242</v>
      </c>
      <c r="O49" s="6"/>
    </row>
    <row r="50" spans="1:15" ht="43.35" customHeight="1">
      <c r="A50" s="72"/>
      <c r="B50" s="73" t="s">
        <v>243</v>
      </c>
      <c r="C50" s="19" t="s">
        <v>19</v>
      </c>
      <c r="D50" s="19"/>
      <c r="E50" s="19"/>
      <c r="F50" s="19"/>
      <c r="G50" s="19"/>
      <c r="H50" s="19"/>
      <c r="I50" s="19"/>
      <c r="J50" s="19">
        <v>22</v>
      </c>
      <c r="K50" s="19"/>
      <c r="L50" s="19"/>
      <c r="M50" s="19" t="s">
        <v>20</v>
      </c>
      <c r="N50" s="6" t="s">
        <v>244</v>
      </c>
      <c r="O50" s="6"/>
    </row>
    <row r="51" spans="1:15" ht="43.35" customHeight="1">
      <c r="A51" s="72"/>
      <c r="B51" s="73" t="s">
        <v>245</v>
      </c>
      <c r="C51" s="19" t="s">
        <v>19</v>
      </c>
      <c r="D51" s="19"/>
      <c r="E51" s="19"/>
      <c r="F51" s="19"/>
      <c r="G51" s="19"/>
      <c r="H51" s="19"/>
      <c r="I51" s="19"/>
      <c r="J51" s="19">
        <v>11</v>
      </c>
      <c r="K51" s="19">
        <v>11</v>
      </c>
      <c r="L51" s="19"/>
      <c r="M51" s="19" t="s">
        <v>20</v>
      </c>
      <c r="N51" s="6" t="s">
        <v>246</v>
      </c>
      <c r="O51" s="6"/>
    </row>
    <row r="52" spans="1:15" ht="43.35" customHeight="1">
      <c r="A52" s="72" t="s">
        <v>247</v>
      </c>
      <c r="B52" s="73" t="s">
        <v>248</v>
      </c>
      <c r="C52" s="19" t="s">
        <v>11</v>
      </c>
      <c r="D52" s="19">
        <v>6</v>
      </c>
      <c r="E52" s="19"/>
      <c r="F52" s="19"/>
      <c r="G52" s="19"/>
      <c r="H52" s="19"/>
      <c r="I52" s="19"/>
      <c r="J52" s="19"/>
      <c r="K52" s="19"/>
      <c r="L52" s="19"/>
      <c r="M52" s="19"/>
      <c r="N52" s="6"/>
      <c r="O52" s="6"/>
    </row>
    <row r="53" spans="1:15" ht="43.35" customHeight="1">
      <c r="A53" s="72"/>
      <c r="B53" s="73" t="s">
        <v>249</v>
      </c>
      <c r="C53" s="19" t="s">
        <v>19</v>
      </c>
      <c r="D53" s="19"/>
      <c r="E53" s="19"/>
      <c r="F53" s="19"/>
      <c r="G53" s="19"/>
      <c r="H53" s="19"/>
      <c r="I53" s="19">
        <v>11</v>
      </c>
      <c r="J53" s="19"/>
      <c r="K53" s="19"/>
      <c r="L53" s="19"/>
      <c r="M53" s="19"/>
      <c r="N53" s="6"/>
      <c r="O53" s="6"/>
    </row>
    <row r="54" spans="1:15" ht="43.35" customHeight="1">
      <c r="A54" s="72"/>
      <c r="B54" s="73" t="s">
        <v>250</v>
      </c>
      <c r="C54" s="19" t="s">
        <v>19</v>
      </c>
      <c r="D54" s="19"/>
      <c r="E54" s="19"/>
      <c r="F54" s="19"/>
      <c r="G54" s="19"/>
      <c r="H54" s="19"/>
      <c r="I54" s="19"/>
      <c r="J54" s="19">
        <v>22</v>
      </c>
      <c r="K54" s="19"/>
      <c r="L54" s="19"/>
      <c r="M54" s="19"/>
      <c r="N54" s="6"/>
      <c r="O54" s="6"/>
    </row>
    <row r="55" spans="1:15" ht="43.35" customHeight="1">
      <c r="A55" s="72" t="s">
        <v>251</v>
      </c>
      <c r="B55" s="73" t="s">
        <v>252</v>
      </c>
      <c r="C55" s="19" t="s">
        <v>11</v>
      </c>
      <c r="D55" s="19">
        <v>6</v>
      </c>
      <c r="E55" s="19"/>
      <c r="F55" s="19"/>
      <c r="G55" s="19"/>
      <c r="H55" s="19"/>
      <c r="I55" s="19"/>
      <c r="J55" s="19"/>
      <c r="K55" s="19"/>
      <c r="L55" s="19"/>
      <c r="M55" s="19"/>
      <c r="N55" s="6"/>
      <c r="O55" s="6"/>
    </row>
    <row r="56" spans="1:15" ht="43.35" customHeight="1">
      <c r="A56" s="74"/>
      <c r="B56" s="75" t="s">
        <v>253</v>
      </c>
      <c r="C56" s="19" t="s">
        <v>19</v>
      </c>
      <c r="D56" s="19"/>
      <c r="E56" s="19"/>
      <c r="F56" s="19"/>
      <c r="G56" s="19"/>
      <c r="H56" s="19"/>
      <c r="I56" s="19"/>
      <c r="J56" s="19">
        <v>11</v>
      </c>
      <c r="K56" s="19"/>
      <c r="L56" s="19"/>
      <c r="M56" s="19"/>
      <c r="N56" s="6"/>
      <c r="O56" s="6"/>
    </row>
    <row r="57" spans="1:15" ht="43.35" customHeight="1">
      <c r="A57" s="72"/>
      <c r="B57" s="73" t="s">
        <v>254</v>
      </c>
      <c r="C57" s="19" t="s">
        <v>19</v>
      </c>
      <c r="D57" s="19"/>
      <c r="E57" s="19"/>
      <c r="F57" s="19"/>
      <c r="G57" s="19"/>
      <c r="H57" s="19"/>
      <c r="I57" s="19">
        <v>11</v>
      </c>
      <c r="J57" s="19">
        <v>11</v>
      </c>
      <c r="K57" s="19"/>
      <c r="L57" s="19"/>
      <c r="M57" s="19"/>
      <c r="N57" s="6"/>
      <c r="O57" s="6"/>
    </row>
    <row r="58" spans="1:15" ht="43.35" customHeight="1">
      <c r="A58" s="72" t="s">
        <v>255</v>
      </c>
      <c r="B58" s="73" t="s">
        <v>256</v>
      </c>
      <c r="C58" s="19" t="s">
        <v>11</v>
      </c>
      <c r="D58" s="19">
        <v>6</v>
      </c>
      <c r="E58" s="19"/>
      <c r="F58" s="19"/>
      <c r="G58" s="19"/>
      <c r="H58" s="19"/>
      <c r="I58" s="19"/>
      <c r="J58" s="19"/>
      <c r="K58" s="19"/>
      <c r="L58" s="19"/>
      <c r="M58" s="19"/>
      <c r="N58" s="6"/>
      <c r="O58" s="6"/>
    </row>
    <row r="59" spans="1:15" ht="43.35" customHeight="1">
      <c r="A59" s="72"/>
      <c r="B59" s="73" t="s">
        <v>257</v>
      </c>
      <c r="C59" s="19" t="s">
        <v>19</v>
      </c>
      <c r="D59" s="19"/>
      <c r="E59" s="19"/>
      <c r="F59" s="19"/>
      <c r="G59" s="19"/>
      <c r="H59" s="19"/>
      <c r="I59" s="19">
        <v>11</v>
      </c>
      <c r="J59" s="19">
        <v>22</v>
      </c>
      <c r="K59" s="19"/>
      <c r="L59" s="19"/>
      <c r="M59" s="19"/>
      <c r="N59" s="6"/>
      <c r="O59" s="6"/>
    </row>
    <row r="60" spans="1:15" ht="43.35" customHeight="1">
      <c r="A60" s="72" t="s">
        <v>258</v>
      </c>
      <c r="B60" s="73" t="s">
        <v>259</v>
      </c>
      <c r="C60" s="19" t="s">
        <v>11</v>
      </c>
      <c r="D60" s="19">
        <v>6</v>
      </c>
      <c r="E60" s="19"/>
      <c r="F60" s="19"/>
      <c r="G60" s="19"/>
      <c r="H60" s="19"/>
      <c r="I60" s="19"/>
      <c r="J60" s="19"/>
      <c r="K60" s="19"/>
      <c r="L60" s="19"/>
      <c r="M60" s="19"/>
      <c r="N60" s="6"/>
      <c r="O60" s="6"/>
    </row>
    <row r="61" spans="1:15" ht="43.35" customHeight="1">
      <c r="A61" s="72"/>
      <c r="B61" s="77" t="s">
        <v>260</v>
      </c>
      <c r="C61" s="19" t="s">
        <v>19</v>
      </c>
      <c r="D61" s="19"/>
      <c r="E61" s="19"/>
      <c r="F61" s="19"/>
      <c r="G61" s="19"/>
      <c r="H61" s="19"/>
      <c r="I61" s="19">
        <v>11</v>
      </c>
      <c r="J61" s="19">
        <v>22</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262</v>
      </c>
      <c r="C63" s="19" t="s">
        <v>11</v>
      </c>
      <c r="D63" s="19">
        <v>6</v>
      </c>
      <c r="E63" s="19"/>
      <c r="F63" s="19"/>
      <c r="G63" s="19"/>
      <c r="H63" s="19"/>
      <c r="I63" s="19"/>
      <c r="J63" s="19"/>
      <c r="K63" s="19"/>
      <c r="L63" s="19"/>
      <c r="M63" s="19" t="s">
        <v>20</v>
      </c>
      <c r="N63" s="6" t="s">
        <v>263</v>
      </c>
      <c r="O63" s="6"/>
    </row>
    <row r="64" spans="1:15" ht="43.35" customHeight="1">
      <c r="A64" s="72"/>
      <c r="B64" s="73" t="s">
        <v>264</v>
      </c>
      <c r="C64" s="19" t="s">
        <v>19</v>
      </c>
      <c r="D64" s="19"/>
      <c r="E64" s="19"/>
      <c r="F64" s="19"/>
      <c r="G64" s="19"/>
      <c r="H64" s="19"/>
      <c r="I64" s="19">
        <v>11</v>
      </c>
      <c r="J64" s="19"/>
      <c r="K64" s="19"/>
      <c r="L64" s="19"/>
      <c r="M64" s="19" t="s">
        <v>20</v>
      </c>
      <c r="N64" s="6" t="s">
        <v>263</v>
      </c>
      <c r="O64" s="6"/>
    </row>
    <row r="65" spans="1:15" ht="43.35" customHeight="1">
      <c r="A65" s="72"/>
      <c r="B65" s="73" t="s">
        <v>265</v>
      </c>
      <c r="C65" s="19" t="s">
        <v>19</v>
      </c>
      <c r="D65" s="19"/>
      <c r="E65" s="19"/>
      <c r="F65" s="19"/>
      <c r="G65" s="19"/>
      <c r="H65" s="19"/>
      <c r="I65" s="19"/>
      <c r="J65" s="19">
        <v>33</v>
      </c>
      <c r="K65" s="19"/>
      <c r="L65" s="19"/>
      <c r="M65" s="19" t="s">
        <v>20</v>
      </c>
      <c r="N65" s="6" t="s">
        <v>263</v>
      </c>
      <c r="O65" s="6"/>
    </row>
    <row r="66" spans="1:15" s="70" customFormat="1" ht="43.35" customHeight="1">
      <c r="A66" s="72"/>
      <c r="B66" s="73" t="s">
        <v>266</v>
      </c>
      <c r="C66" s="19" t="s">
        <v>19</v>
      </c>
      <c r="D66" s="19"/>
      <c r="E66" s="19"/>
      <c r="F66" s="19"/>
      <c r="G66" s="19"/>
      <c r="H66" s="19"/>
      <c r="I66" s="19"/>
      <c r="J66" s="19">
        <v>33</v>
      </c>
      <c r="K66" s="19"/>
      <c r="L66" s="19"/>
      <c r="M66" s="19" t="s">
        <v>20</v>
      </c>
      <c r="N66" s="6" t="s">
        <v>263</v>
      </c>
      <c r="O66" s="6"/>
    </row>
    <row r="67" spans="1:15" ht="43.35" customHeight="1">
      <c r="A67" s="72" t="s">
        <v>267</v>
      </c>
      <c r="B67" s="73" t="s">
        <v>268</v>
      </c>
      <c r="C67" s="19" t="s">
        <v>11</v>
      </c>
      <c r="D67" s="19">
        <v>6</v>
      </c>
      <c r="E67" s="19"/>
      <c r="F67" s="19"/>
      <c r="G67" s="19"/>
      <c r="H67" s="19"/>
      <c r="I67" s="19"/>
      <c r="J67" s="19"/>
      <c r="K67" s="19"/>
      <c r="L67" s="19"/>
      <c r="M67" s="19" t="s">
        <v>20</v>
      </c>
      <c r="N67" s="6" t="s">
        <v>263</v>
      </c>
      <c r="O67" s="6"/>
    </row>
    <row r="68" spans="1:15" ht="43.35" customHeight="1">
      <c r="A68" s="72"/>
      <c r="B68" s="73" t="s">
        <v>269</v>
      </c>
      <c r="C68" s="19" t="s">
        <v>19</v>
      </c>
      <c r="D68" s="19"/>
      <c r="E68" s="19"/>
      <c r="F68" s="19"/>
      <c r="G68" s="19"/>
      <c r="H68" s="19"/>
      <c r="I68" s="19"/>
      <c r="J68" s="19">
        <v>22</v>
      </c>
      <c r="K68" s="19"/>
      <c r="L68" s="19"/>
      <c r="M68" s="19" t="s">
        <v>20</v>
      </c>
      <c r="N68" s="6" t="s">
        <v>263</v>
      </c>
      <c r="O68" s="6"/>
    </row>
    <row r="69" spans="1:15" ht="43.35" customHeight="1">
      <c r="A69" s="72"/>
      <c r="B69" s="73" t="s">
        <v>270</v>
      </c>
      <c r="C69" s="19" t="s">
        <v>19</v>
      </c>
      <c r="D69" s="19"/>
      <c r="E69" s="19"/>
      <c r="F69" s="19"/>
      <c r="G69" s="19"/>
      <c r="H69" s="19"/>
      <c r="I69" s="19">
        <v>11</v>
      </c>
      <c r="J69" s="19"/>
      <c r="K69" s="19"/>
      <c r="L69" s="19"/>
      <c r="M69" s="19" t="s">
        <v>20</v>
      </c>
      <c r="N69" s="6" t="s">
        <v>263</v>
      </c>
      <c r="O69" s="6"/>
    </row>
    <row r="70" spans="1:15" ht="43.35" customHeight="1">
      <c r="A70" s="72"/>
      <c r="B70" s="73" t="s">
        <v>271</v>
      </c>
      <c r="C70" s="19" t="s">
        <v>19</v>
      </c>
      <c r="D70" s="19"/>
      <c r="E70" s="19"/>
      <c r="F70" s="19"/>
      <c r="G70" s="19"/>
      <c r="H70" s="19"/>
      <c r="I70" s="19"/>
      <c r="J70" s="19">
        <v>38.5</v>
      </c>
      <c r="K70" s="19"/>
      <c r="L70" s="19"/>
      <c r="M70" s="19" t="s">
        <v>20</v>
      </c>
      <c r="N70" s="6" t="s">
        <v>263</v>
      </c>
      <c r="O70" s="6"/>
    </row>
    <row r="71" spans="1:15" ht="43.35" customHeight="1">
      <c r="A71" s="74" t="s">
        <v>272</v>
      </c>
      <c r="B71" s="75" t="s">
        <v>273</v>
      </c>
      <c r="C71" s="19" t="s">
        <v>11</v>
      </c>
      <c r="D71" s="19">
        <v>6</v>
      </c>
      <c r="E71" s="19"/>
      <c r="F71" s="19"/>
      <c r="G71" s="19"/>
      <c r="H71" s="19"/>
      <c r="I71" s="19"/>
      <c r="J71" s="19"/>
      <c r="K71" s="19"/>
      <c r="L71" s="19"/>
      <c r="M71" s="19" t="s">
        <v>20</v>
      </c>
      <c r="N71" s="6" t="s">
        <v>263</v>
      </c>
      <c r="O71" s="6"/>
    </row>
    <row r="72" spans="1:15" ht="43.35" customHeight="1">
      <c r="A72" s="72"/>
      <c r="B72" s="73" t="s">
        <v>274</v>
      </c>
      <c r="C72" s="19" t="s">
        <v>19</v>
      </c>
      <c r="D72" s="19"/>
      <c r="E72" s="19"/>
      <c r="F72" s="19"/>
      <c r="G72" s="19"/>
      <c r="H72" s="19"/>
      <c r="I72" s="19">
        <v>11</v>
      </c>
      <c r="J72" s="19">
        <v>11</v>
      </c>
      <c r="K72" s="19"/>
      <c r="L72" s="19"/>
      <c r="M72" s="19" t="s">
        <v>20</v>
      </c>
      <c r="N72" s="6" t="s">
        <v>263</v>
      </c>
      <c r="O72" s="6"/>
    </row>
    <row r="73" spans="1:15" ht="43.35" customHeight="1">
      <c r="A73" s="72"/>
      <c r="B73" s="73" t="s">
        <v>275</v>
      </c>
      <c r="C73" s="19" t="s">
        <v>19</v>
      </c>
      <c r="D73" s="19"/>
      <c r="E73" s="19"/>
      <c r="F73" s="19"/>
      <c r="G73" s="19"/>
      <c r="H73" s="19"/>
      <c r="I73" s="19"/>
      <c r="J73" s="19">
        <v>11</v>
      </c>
      <c r="K73" s="19"/>
      <c r="L73" s="19"/>
      <c r="M73" s="19" t="s">
        <v>20</v>
      </c>
      <c r="N73" s="6" t="s">
        <v>263</v>
      </c>
      <c r="O73" s="6"/>
    </row>
    <row r="74" spans="1:15" ht="43.35" customHeight="1">
      <c r="A74" s="72"/>
      <c r="B74" s="73" t="s">
        <v>276</v>
      </c>
      <c r="C74" s="19" t="s">
        <v>19</v>
      </c>
      <c r="D74" s="19"/>
      <c r="E74" s="19"/>
      <c r="F74" s="19"/>
      <c r="G74" s="19"/>
      <c r="H74" s="19"/>
      <c r="I74" s="19"/>
      <c r="J74" s="19">
        <v>38.5</v>
      </c>
      <c r="K74" s="19"/>
      <c r="L74" s="19"/>
      <c r="M74" s="19" t="s">
        <v>20</v>
      </c>
      <c r="N74" s="6" t="s">
        <v>263</v>
      </c>
      <c r="O74" s="6"/>
    </row>
    <row r="75" spans="1:15" ht="43.35" customHeight="1">
      <c r="A75" s="72" t="s">
        <v>277</v>
      </c>
      <c r="B75" s="73" t="s">
        <v>218</v>
      </c>
      <c r="C75" s="19" t="s">
        <v>11</v>
      </c>
      <c r="D75" s="19">
        <v>6</v>
      </c>
      <c r="E75" s="19"/>
      <c r="F75" s="19"/>
      <c r="G75" s="19"/>
      <c r="H75" s="19"/>
      <c r="I75" s="19"/>
      <c r="J75" s="19"/>
      <c r="K75" s="19"/>
      <c r="L75" s="19"/>
      <c r="M75" s="19" t="s">
        <v>20</v>
      </c>
      <c r="N75" s="6" t="s">
        <v>263</v>
      </c>
      <c r="O75" s="6"/>
    </row>
    <row r="76" spans="1:15" ht="43.35" customHeight="1">
      <c r="A76" s="72"/>
      <c r="B76" s="73" t="s">
        <v>220</v>
      </c>
      <c r="C76" s="19" t="s">
        <v>19</v>
      </c>
      <c r="D76" s="19"/>
      <c r="E76" s="19"/>
      <c r="F76" s="19"/>
      <c r="G76" s="19"/>
      <c r="H76" s="19"/>
      <c r="I76" s="19">
        <v>11</v>
      </c>
      <c r="J76" s="19">
        <v>11</v>
      </c>
      <c r="K76" s="19"/>
      <c r="L76" s="19"/>
      <c r="M76" s="19" t="s">
        <v>20</v>
      </c>
      <c r="N76" s="6" t="s">
        <v>263</v>
      </c>
      <c r="O76" s="6"/>
    </row>
    <row r="77" spans="1:15" ht="43.35" customHeight="1">
      <c r="A77" s="72"/>
      <c r="B77" s="73" t="s">
        <v>221</v>
      </c>
      <c r="C77" s="19" t="s">
        <v>19</v>
      </c>
      <c r="D77" s="19"/>
      <c r="E77" s="19"/>
      <c r="F77" s="19"/>
      <c r="G77" s="19"/>
      <c r="H77" s="19"/>
      <c r="I77" s="19"/>
      <c r="J77" s="19">
        <v>11</v>
      </c>
      <c r="K77" s="19"/>
      <c r="L77" s="19"/>
      <c r="M77" s="19" t="s">
        <v>20</v>
      </c>
      <c r="N77" s="6" t="s">
        <v>263</v>
      </c>
      <c r="O77" s="6"/>
    </row>
    <row r="78" spans="1:15" ht="43.35" customHeight="1">
      <c r="A78" s="72"/>
      <c r="B78" s="73" t="s">
        <v>222</v>
      </c>
      <c r="C78" s="19" t="s">
        <v>19</v>
      </c>
      <c r="D78" s="19"/>
      <c r="E78" s="19"/>
      <c r="F78" s="19"/>
      <c r="G78" s="19"/>
      <c r="H78" s="19"/>
      <c r="I78" s="19"/>
      <c r="J78" s="19">
        <v>38.5</v>
      </c>
      <c r="K78" s="19"/>
      <c r="L78" s="19"/>
      <c r="M78" s="19" t="s">
        <v>20</v>
      </c>
      <c r="N78" s="6" t="s">
        <v>263</v>
      </c>
      <c r="O78" s="6"/>
    </row>
    <row r="79" spans="1:15" ht="43.35" customHeight="1">
      <c r="A79" s="72" t="s">
        <v>278</v>
      </c>
      <c r="B79" s="73" t="s">
        <v>279</v>
      </c>
      <c r="C79" s="19" t="s">
        <v>11</v>
      </c>
      <c r="D79" s="19">
        <v>6</v>
      </c>
      <c r="E79" s="19"/>
      <c r="F79" s="19"/>
      <c r="G79" s="19"/>
      <c r="H79" s="19"/>
      <c r="I79" s="19"/>
      <c r="J79" s="19"/>
      <c r="K79" s="19"/>
      <c r="L79" s="19"/>
      <c r="M79" s="19" t="s">
        <v>20</v>
      </c>
      <c r="N79" s="6" t="s">
        <v>263</v>
      </c>
      <c r="O79" s="6"/>
    </row>
    <row r="80" spans="1:15" ht="43.35" customHeight="1">
      <c r="A80" s="72"/>
      <c r="B80" s="73" t="s">
        <v>280</v>
      </c>
      <c r="C80" s="19" t="s">
        <v>19</v>
      </c>
      <c r="D80" s="19"/>
      <c r="E80" s="19"/>
      <c r="F80" s="19"/>
      <c r="G80" s="19"/>
      <c r="H80" s="19"/>
      <c r="I80" s="19">
        <v>11</v>
      </c>
      <c r="J80" s="19"/>
      <c r="K80" s="19"/>
      <c r="L80" s="19"/>
      <c r="M80" s="19" t="s">
        <v>20</v>
      </c>
      <c r="N80" s="6" t="s">
        <v>263</v>
      </c>
      <c r="O80" s="6"/>
    </row>
    <row r="81" spans="1:15" ht="43.35" customHeight="1">
      <c r="A81" s="72"/>
      <c r="B81" s="73" t="s">
        <v>281</v>
      </c>
      <c r="C81" s="19" t="s">
        <v>19</v>
      </c>
      <c r="D81" s="19"/>
      <c r="E81" s="19"/>
      <c r="F81" s="19"/>
      <c r="G81" s="19"/>
      <c r="H81" s="19"/>
      <c r="I81" s="19"/>
      <c r="J81" s="19">
        <v>11</v>
      </c>
      <c r="K81" s="19"/>
      <c r="L81" s="19"/>
      <c r="M81" s="19" t="s">
        <v>20</v>
      </c>
      <c r="N81" s="6" t="s">
        <v>263</v>
      </c>
      <c r="O81" s="6"/>
    </row>
    <row r="82" spans="1:15" ht="43.35" customHeight="1">
      <c r="A82" s="72"/>
      <c r="B82" s="73" t="s">
        <v>282</v>
      </c>
      <c r="C82" s="19" t="s">
        <v>19</v>
      </c>
      <c r="D82" s="19"/>
      <c r="E82" s="19"/>
      <c r="F82" s="19"/>
      <c r="G82" s="19"/>
      <c r="H82" s="19"/>
      <c r="I82" s="19"/>
      <c r="J82" s="19">
        <v>11</v>
      </c>
      <c r="K82" s="19"/>
      <c r="L82" s="19"/>
      <c r="M82" s="19" t="s">
        <v>20</v>
      </c>
      <c r="N82" s="6" t="s">
        <v>263</v>
      </c>
      <c r="O82" s="6"/>
    </row>
    <row r="83" spans="1:15" ht="43.35" customHeight="1">
      <c r="A83" s="72" t="s">
        <v>283</v>
      </c>
      <c r="B83" s="73" t="s">
        <v>284</v>
      </c>
      <c r="C83" s="19" t="s">
        <v>11</v>
      </c>
      <c r="D83" s="19">
        <v>6</v>
      </c>
      <c r="E83" s="19"/>
      <c r="F83" s="19"/>
      <c r="G83" s="19"/>
      <c r="H83" s="19"/>
      <c r="I83" s="19"/>
      <c r="J83" s="19"/>
      <c r="K83" s="19"/>
      <c r="L83" s="19"/>
      <c r="M83" s="19" t="s">
        <v>20</v>
      </c>
      <c r="N83" s="6" t="s">
        <v>263</v>
      </c>
      <c r="O83" s="6"/>
    </row>
    <row r="84" spans="1:15" ht="43.35" customHeight="1">
      <c r="A84" s="72"/>
      <c r="B84" s="73" t="s">
        <v>285</v>
      </c>
      <c r="C84" s="19" t="s">
        <v>19</v>
      </c>
      <c r="D84" s="19"/>
      <c r="E84" s="19"/>
      <c r="F84" s="19"/>
      <c r="G84" s="19"/>
      <c r="H84" s="19"/>
      <c r="I84" s="19">
        <v>11</v>
      </c>
      <c r="J84" s="19">
        <v>33</v>
      </c>
      <c r="K84" s="19"/>
      <c r="L84" s="19"/>
      <c r="M84" s="19" t="s">
        <v>20</v>
      </c>
      <c r="N84" s="6" t="s">
        <v>263</v>
      </c>
      <c r="O84" s="6"/>
    </row>
    <row r="85" spans="1:15" ht="43.35" customHeight="1">
      <c r="A85" s="72"/>
      <c r="B85" s="73" t="s">
        <v>286</v>
      </c>
      <c r="C85" s="19" t="s">
        <v>19</v>
      </c>
      <c r="D85" s="19"/>
      <c r="E85" s="19"/>
      <c r="F85" s="19"/>
      <c r="G85" s="19"/>
      <c r="H85" s="19"/>
      <c r="I85" s="19">
        <v>11</v>
      </c>
      <c r="J85" s="19"/>
      <c r="K85" s="19"/>
      <c r="L85" s="19"/>
      <c r="M85" s="19" t="s">
        <v>20</v>
      </c>
      <c r="N85" s="6" t="s">
        <v>263</v>
      </c>
      <c r="O85" s="6"/>
    </row>
    <row r="86" spans="1:15" ht="43.35" customHeight="1">
      <c r="A86" s="74"/>
      <c r="B86" s="75" t="s">
        <v>287</v>
      </c>
      <c r="C86" s="19" t="s">
        <v>19</v>
      </c>
      <c r="D86" s="19"/>
      <c r="E86" s="19"/>
      <c r="F86" s="19"/>
      <c r="G86" s="19"/>
      <c r="H86" s="19"/>
      <c r="I86" s="19"/>
      <c r="J86" s="19">
        <v>11</v>
      </c>
      <c r="K86" s="19"/>
      <c r="L86" s="19"/>
      <c r="M86" s="19" t="s">
        <v>20</v>
      </c>
      <c r="N86" s="6" t="s">
        <v>263</v>
      </c>
      <c r="O86" s="6"/>
    </row>
    <row r="87" spans="1:15" ht="43.35" customHeight="1">
      <c r="A87" s="72" t="s">
        <v>288</v>
      </c>
      <c r="B87" s="73" t="s">
        <v>289</v>
      </c>
      <c r="C87" s="19" t="s">
        <v>11</v>
      </c>
      <c r="D87" s="19">
        <v>6</v>
      </c>
      <c r="E87" s="19"/>
      <c r="F87" s="19"/>
      <c r="G87" s="19"/>
      <c r="H87" s="19"/>
      <c r="I87" s="19"/>
      <c r="J87" s="19"/>
      <c r="K87" s="19"/>
      <c r="L87" s="19"/>
      <c r="M87" s="19" t="s">
        <v>20</v>
      </c>
      <c r="N87" s="6" t="s">
        <v>290</v>
      </c>
      <c r="O87" s="6"/>
    </row>
    <row r="88" spans="1:15" ht="43.35" customHeight="1">
      <c r="A88" s="74"/>
      <c r="B88" s="73" t="s">
        <v>289</v>
      </c>
      <c r="C88" s="19" t="s">
        <v>19</v>
      </c>
      <c r="D88" s="19"/>
      <c r="E88" s="19"/>
      <c r="F88" s="19"/>
      <c r="G88" s="19"/>
      <c r="H88" s="19"/>
      <c r="I88" s="19">
        <v>15</v>
      </c>
      <c r="J88" s="19">
        <v>15</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79"/>
      <c r="C94" s="80"/>
      <c r="D94" s="80"/>
      <c r="E94" s="80"/>
      <c r="F94" s="80"/>
      <c r="G94" s="80"/>
      <c r="H94" s="80"/>
      <c r="I94" s="80"/>
      <c r="J94" s="80"/>
      <c r="K94" s="19"/>
      <c r="L94" s="19"/>
      <c r="M94" s="19"/>
      <c r="N94" s="6"/>
      <c r="O94" s="5"/>
    </row>
    <row r="95" spans="1:15" ht="43.35" customHeight="1">
      <c r="A95" s="22"/>
      <c r="B95" s="81"/>
      <c r="C95" s="82"/>
      <c r="D95" s="82"/>
      <c r="E95" s="82"/>
      <c r="F95" s="82"/>
      <c r="G95" s="82"/>
      <c r="H95" s="82"/>
      <c r="I95" s="82"/>
      <c r="J95" s="82"/>
      <c r="K95" s="19"/>
      <c r="L95" s="19"/>
      <c r="M95" s="19"/>
      <c r="N95" s="6"/>
      <c r="O95" s="5"/>
    </row>
    <row r="96" spans="1:15" ht="43.35" customHeight="1">
      <c r="A96" s="22"/>
      <c r="B96" s="81"/>
      <c r="C96" s="82"/>
      <c r="D96" s="82"/>
      <c r="E96" s="82"/>
      <c r="F96" s="82"/>
      <c r="G96" s="82"/>
      <c r="H96" s="82"/>
      <c r="I96" s="82"/>
      <c r="J96" s="82"/>
      <c r="K96" s="19"/>
      <c r="L96" s="19"/>
      <c r="M96" s="19"/>
      <c r="N96" s="6"/>
      <c r="O96" s="5"/>
    </row>
    <row r="97" spans="1:15" ht="43.35" customHeight="1">
      <c r="A97" s="22"/>
      <c r="B97" s="81"/>
      <c r="C97" s="82"/>
      <c r="D97" s="82"/>
      <c r="E97" s="82"/>
      <c r="F97" s="82"/>
      <c r="G97" s="82"/>
      <c r="H97" s="82"/>
      <c r="I97" s="82"/>
      <c r="J97" s="82"/>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1"/>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2903" priority="37">
      <formula>$C1="Option"</formula>
    </cfRule>
  </conditionalFormatting>
  <conditionalFormatting sqref="A12:A88 A90:A1001">
    <cfRule type="expression" dxfId="2902" priority="20">
      <formula>$C12="Option"</formula>
    </cfRule>
  </conditionalFormatting>
  <conditionalFormatting sqref="A27:A86">
    <cfRule type="expression" dxfId="2901" priority="27">
      <formula>$F27="Fermeture"</formula>
    </cfRule>
    <cfRule type="expression" dxfId="2900" priority="28">
      <formula>$F27="Modification"</formula>
    </cfRule>
    <cfRule type="expression" dxfId="2899" priority="29">
      <formula>$F27="Création"</formula>
    </cfRule>
  </conditionalFormatting>
  <conditionalFormatting sqref="A19:B26">
    <cfRule type="expression" dxfId="2898" priority="32">
      <formula>$F19="Modification"</formula>
    </cfRule>
    <cfRule type="expression" dxfId="2897" priority="33">
      <formula>$F19="Création"</formula>
    </cfRule>
    <cfRule type="expression" dxfId="2896" priority="31">
      <formula>$F19="Fermeture"</formula>
    </cfRule>
  </conditionalFormatting>
  <conditionalFormatting sqref="A1:O7 C8:O9 C10 E10 K10:O11 A12:O12 A13:H13 J13:O16 A14:F14 A15:H15 A16:F16 A17:O18 C19:O26 B27:O36 C37:O37 B38:O60 C61:O61 B62:O86 A90:O98 K94:O101 A94:A105 B99:O101 A102:O999">
    <cfRule type="expression" dxfId="2895" priority="45">
      <formula>$F1="Modification"</formula>
    </cfRule>
    <cfRule type="expression" dxfId="2894" priority="46">
      <formula>$F1="Création"</formula>
    </cfRule>
  </conditionalFormatting>
  <conditionalFormatting sqref="A1:O7 C8:O9 K10:O11 A12:O12 J13:O16 A17:O18 C19:O26 B27:O36 C37:O37 B38:O60 C61:O61 B62:O86 E10 K94:O101 B99:O101 A102:O999 A13:H13 A14:F14 A15:H15 A16:F16 A94:A105 C10">
    <cfRule type="expression" dxfId="2893" priority="44">
      <formula>$F1="Fermeture"</formula>
    </cfRule>
  </conditionalFormatting>
  <conditionalFormatting sqref="A87:O88">
    <cfRule type="expression" dxfId="2892" priority="25">
      <formula>$F87="Création"</formula>
    </cfRule>
    <cfRule type="expression" dxfId="2891" priority="24">
      <formula>$F87="Modification"</formula>
    </cfRule>
  </conditionalFormatting>
  <conditionalFormatting sqref="A87:O88 A90:O98">
    <cfRule type="expression" dxfId="2890" priority="23">
      <formula>$F87="Fermeture"</formula>
    </cfRule>
  </conditionalFormatting>
  <conditionalFormatting sqref="B37">
    <cfRule type="expression" dxfId="2889" priority="18">
      <formula>$F37="Modification"</formula>
    </cfRule>
    <cfRule type="expression" dxfId="2888" priority="19">
      <formula>$F37="Création"</formula>
    </cfRule>
    <cfRule type="expression" dxfId="2887" priority="17">
      <formula>$F37="Fermeture"</formula>
    </cfRule>
  </conditionalFormatting>
  <conditionalFormatting sqref="B61">
    <cfRule type="expression" dxfId="2886" priority="14">
      <formula>$F61="Fermeture"</formula>
    </cfRule>
    <cfRule type="expression" dxfId="2885" priority="15">
      <formula>$F61="Modification"</formula>
    </cfRule>
    <cfRule type="expression" dxfId="2884" priority="16">
      <formula>$F61="Création"</formula>
    </cfRule>
  </conditionalFormatting>
  <conditionalFormatting sqref="D12:E88 G12:N88 G90:N1001 D90:E1001">
    <cfRule type="expression" dxfId="2883" priority="21">
      <formula>$C12="Option"</formula>
    </cfRule>
  </conditionalFormatting>
  <conditionalFormatting sqref="N1:N86">
    <cfRule type="expression" dxfId="2882" priority="39">
      <formula>$M1="Porteuse"</formula>
    </cfRule>
  </conditionalFormatting>
  <conditionalFormatting sqref="N87:N88 N90:N999">
    <cfRule type="expression" dxfId="2881" priority="22">
      <formula>$M87="Porteuse"</formula>
    </cfRule>
  </conditionalFormatting>
  <conditionalFormatting sqref="E89:O89">
    <cfRule type="expression" dxfId="2880" priority="12">
      <formula>$F89="Modification"</formula>
    </cfRule>
    <cfRule type="expression" dxfId="2879" priority="13">
      <formula>$F89="Création"</formula>
    </cfRule>
  </conditionalFormatting>
  <conditionalFormatting sqref="E89:O89">
    <cfRule type="expression" dxfId="2878" priority="11">
      <formula>$F89="Fermeture"</formula>
    </cfRule>
  </conditionalFormatting>
  <conditionalFormatting sqref="G89:N89 E89">
    <cfRule type="expression" dxfId="2877" priority="9">
      <formula>$C89="Option"</formula>
    </cfRule>
  </conditionalFormatting>
  <conditionalFormatting sqref="N89">
    <cfRule type="expression" dxfId="2876" priority="10">
      <formula>$M89="Porteuse"</formula>
    </cfRule>
  </conditionalFormatting>
  <conditionalFormatting sqref="C89:D89">
    <cfRule type="expression" dxfId="2875" priority="7">
      <formula>$F89="Modification"</formula>
    </cfRule>
    <cfRule type="expression" dxfId="2874" priority="8">
      <formula>$F89="Création"</formula>
    </cfRule>
  </conditionalFormatting>
  <conditionalFormatting sqref="C89:D89">
    <cfRule type="expression" dxfId="2873" priority="6">
      <formula>$F89="Fermeture"</formula>
    </cfRule>
  </conditionalFormatting>
  <conditionalFormatting sqref="D89">
    <cfRule type="expression" dxfId="2872" priority="5">
      <formula>$C89="Option"</formula>
    </cfRule>
  </conditionalFormatting>
  <conditionalFormatting sqref="A89">
    <cfRule type="expression" dxfId="2871" priority="1">
      <formula>$C89="Option"</formula>
    </cfRule>
  </conditionalFormatting>
  <conditionalFormatting sqref="A89:B89">
    <cfRule type="expression" dxfId="2870" priority="3">
      <formula>$F89="Modification"</formula>
    </cfRule>
    <cfRule type="expression" dxfId="2869" priority="4">
      <formula>$F89="Création"</formula>
    </cfRule>
  </conditionalFormatting>
  <conditionalFormatting sqref="A89:B89">
    <cfRule type="expression" dxfId="2868"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75" zoomScaleNormal="40" workbookViewId="0">
      <pane ySplit="18" topLeftCell="A82"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32"/>
      <c r="B1" s="132"/>
      <c r="C1" s="132"/>
      <c r="D1" s="132"/>
      <c r="E1" s="132"/>
      <c r="F1" s="132"/>
      <c r="G1" s="132"/>
      <c r="H1" s="132"/>
      <c r="I1" s="132"/>
      <c r="J1" s="32"/>
      <c r="T1" s="29"/>
    </row>
    <row r="2" spans="1:20">
      <c r="A2" s="132"/>
      <c r="B2" s="132"/>
      <c r="C2" s="132"/>
      <c r="D2" s="132"/>
      <c r="E2" s="132"/>
      <c r="F2" s="132"/>
      <c r="G2" s="132"/>
      <c r="H2" s="132"/>
      <c r="I2" s="132"/>
      <c r="J2" s="32"/>
      <c r="T2" s="29"/>
    </row>
    <row r="3" spans="1:20">
      <c r="A3" s="132"/>
      <c r="B3" s="132"/>
      <c r="C3" s="132"/>
      <c r="D3" s="132"/>
      <c r="E3" s="132"/>
      <c r="F3" s="132"/>
      <c r="G3" s="132"/>
      <c r="H3" s="132"/>
      <c r="I3" s="132"/>
      <c r="J3" s="32"/>
      <c r="T3" s="29"/>
    </row>
    <row r="4" spans="1:20">
      <c r="A4" s="132"/>
      <c r="B4" s="132"/>
      <c r="C4" s="132"/>
      <c r="D4" s="132"/>
      <c r="E4" s="132"/>
      <c r="F4" s="132"/>
      <c r="G4" s="132"/>
      <c r="H4" s="132"/>
      <c r="I4" s="132"/>
      <c r="J4" s="32"/>
      <c r="T4" s="29"/>
    </row>
    <row r="5" spans="1:20">
      <c r="A5" s="132"/>
      <c r="B5" s="132"/>
      <c r="C5" s="132"/>
      <c r="D5" s="132"/>
      <c r="E5" s="132"/>
      <c r="F5" s="132"/>
      <c r="G5" s="132"/>
      <c r="H5" s="132"/>
      <c r="I5" s="132"/>
      <c r="J5" s="32"/>
      <c r="T5" s="29"/>
    </row>
    <row r="6" spans="1:20">
      <c r="A6" s="132"/>
      <c r="B6" s="132"/>
      <c r="C6" s="132"/>
      <c r="D6" s="132"/>
      <c r="E6" s="132"/>
      <c r="F6" s="132"/>
      <c r="G6" s="132"/>
      <c r="H6" s="132"/>
      <c r="I6" s="132"/>
      <c r="J6" s="32"/>
      <c r="T6" s="29"/>
    </row>
    <row r="7" spans="1:20" ht="14.45" customHeight="1">
      <c r="A7" s="134" t="s">
        <v>293</v>
      </c>
      <c r="B7" s="131" t="str">
        <f>'Fiche Générale'!B3</f>
        <v>Portail_LLAC</v>
      </c>
      <c r="C7" s="156" t="s">
        <v>294</v>
      </c>
      <c r="D7" s="134"/>
      <c r="E7" s="154" t="str">
        <f>'Fiche Générale'!B4</f>
        <v>Langues Etrangères Appliquées</v>
      </c>
      <c r="F7" s="131"/>
      <c r="G7" s="134" t="s">
        <v>295</v>
      </c>
      <c r="H7" s="155">
        <f>'Fiche Générale'!B5</f>
        <v>0</v>
      </c>
      <c r="I7" s="155"/>
      <c r="J7" s="33"/>
      <c r="K7" s="18"/>
      <c r="T7" s="29"/>
    </row>
    <row r="8" spans="1:20" ht="14.45" customHeight="1">
      <c r="A8" s="134"/>
      <c r="B8" s="131"/>
      <c r="C8" s="156"/>
      <c r="D8" s="134"/>
      <c r="E8" s="154"/>
      <c r="F8" s="131"/>
      <c r="G8" s="134"/>
      <c r="H8" s="155"/>
      <c r="I8" s="155"/>
      <c r="J8" s="33"/>
      <c r="K8" s="18"/>
      <c r="T8" s="29"/>
    </row>
    <row r="9" spans="1:20" ht="14.45" customHeight="1">
      <c r="A9" s="134"/>
      <c r="B9" s="131"/>
      <c r="C9" s="156"/>
      <c r="D9" s="134"/>
      <c r="E9" s="154"/>
      <c r="F9" s="131"/>
      <c r="G9" s="134"/>
      <c r="H9" s="155"/>
      <c r="I9" s="155"/>
      <c r="J9" s="33"/>
      <c r="K9" s="18"/>
      <c r="T9" s="29"/>
    </row>
    <row r="10" spans="1:20" ht="14.45" customHeight="1">
      <c r="A10" s="134"/>
      <c r="B10" s="131"/>
      <c r="C10" s="147" t="s">
        <v>184</v>
      </c>
      <c r="D10" s="147"/>
      <c r="E10" s="157" t="str">
        <f>'Fiche Générale'!B9</f>
        <v>LEA Anglais - Portugais</v>
      </c>
      <c r="F10" s="157"/>
      <c r="G10" s="157"/>
      <c r="H10" s="157"/>
      <c r="I10" s="157"/>
      <c r="J10" s="33"/>
      <c r="K10" s="18"/>
      <c r="T10" s="29"/>
    </row>
    <row r="11" spans="1:20" ht="14.45" customHeight="1">
      <c r="A11" s="134"/>
      <c r="B11" s="131"/>
      <c r="C11" s="147"/>
      <c r="D11" s="147"/>
      <c r="E11" s="157"/>
      <c r="F11" s="157"/>
      <c r="G11" s="157"/>
      <c r="H11" s="157"/>
      <c r="I11" s="157"/>
      <c r="J11" s="33"/>
      <c r="K11" s="18"/>
      <c r="T11" s="29"/>
    </row>
    <row r="12" spans="1:20">
      <c r="C12" s="13"/>
      <c r="I12" s="36"/>
      <c r="J12" s="36"/>
      <c r="M12" s="127" t="s">
        <v>296</v>
      </c>
      <c r="N12" s="128"/>
      <c r="O12" s="167"/>
      <c r="P12" s="127" t="s">
        <v>297</v>
      </c>
      <c r="Q12" s="128"/>
      <c r="R12" s="128"/>
      <c r="S12" s="167"/>
      <c r="T12" s="29"/>
    </row>
    <row r="13" spans="1:20">
      <c r="A13" s="164" t="s">
        <v>185</v>
      </c>
      <c r="B13" s="93" t="str">
        <f>'S1 Maquette'!B13</f>
        <v>1ère année de Portail</v>
      </c>
      <c r="C13" s="95"/>
      <c r="D13" s="164" t="s">
        <v>298</v>
      </c>
      <c r="E13" s="158">
        <f>'S1 Maquette'!E13</f>
        <v>0</v>
      </c>
      <c r="F13" s="159"/>
      <c r="G13" s="160"/>
      <c r="I13" s="36"/>
      <c r="J13" s="36"/>
      <c r="M13" s="129"/>
      <c r="N13" s="130"/>
      <c r="O13" s="168"/>
      <c r="P13" s="129"/>
      <c r="Q13" s="130"/>
      <c r="R13" s="130"/>
      <c r="S13" s="168"/>
      <c r="T13" s="29"/>
    </row>
    <row r="14" spans="1:20">
      <c r="A14" s="166"/>
      <c r="B14" s="96"/>
      <c r="C14" s="98"/>
      <c r="D14" s="166"/>
      <c r="E14" s="161"/>
      <c r="F14" s="162"/>
      <c r="G14" s="163"/>
      <c r="I14" s="36"/>
      <c r="J14" s="36"/>
      <c r="M14" s="164" t="s">
        <v>299</v>
      </c>
      <c r="N14" s="127" t="s">
        <v>300</v>
      </c>
      <c r="O14" s="167"/>
      <c r="P14" s="133"/>
      <c r="Q14" s="171"/>
      <c r="R14" s="171"/>
      <c r="S14" s="164"/>
      <c r="T14" s="29"/>
    </row>
    <row r="15" spans="1:20">
      <c r="A15" s="164" t="s">
        <v>301</v>
      </c>
      <c r="B15" s="93" t="str">
        <f>'S1 Maquette'!B15</f>
        <v>Semestre 1</v>
      </c>
      <c r="C15" s="95"/>
      <c r="D15" s="164" t="s">
        <v>302</v>
      </c>
      <c r="E15" s="158">
        <f>'S1 Maquette'!E15:F16</f>
        <v>0</v>
      </c>
      <c r="F15" s="159"/>
      <c r="G15" s="160"/>
      <c r="I15" s="36"/>
      <c r="J15" s="36"/>
      <c r="M15" s="165"/>
      <c r="N15" s="174"/>
      <c r="O15" s="175"/>
      <c r="P15" s="169"/>
      <c r="Q15" s="172"/>
      <c r="R15" s="172"/>
      <c r="S15" s="165"/>
      <c r="T15" s="29"/>
    </row>
    <row r="16" spans="1:20">
      <c r="A16" s="166"/>
      <c r="B16" s="96"/>
      <c r="C16" s="98"/>
      <c r="D16" s="166"/>
      <c r="E16" s="161"/>
      <c r="F16" s="162"/>
      <c r="G16" s="163"/>
      <c r="I16" s="36"/>
      <c r="J16" s="36"/>
      <c r="M16" s="165"/>
      <c r="N16" s="174"/>
      <c r="O16" s="175"/>
      <c r="P16" s="169"/>
      <c r="Q16" s="172"/>
      <c r="R16" s="172"/>
      <c r="S16" s="165"/>
      <c r="T16" s="29"/>
    </row>
    <row r="17" spans="1:23">
      <c r="L17" s="14"/>
      <c r="M17" s="166"/>
      <c r="N17" s="129"/>
      <c r="O17" s="168"/>
      <c r="P17" s="170"/>
      <c r="Q17" s="173"/>
      <c r="R17" s="173"/>
      <c r="S17" s="166"/>
      <c r="T17" s="29"/>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319</v>
      </c>
      <c r="F27" s="19"/>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'S1 Maquette'!B28</f>
        <v>Culture 1 ANGLAIS</v>
      </c>
      <c r="B28" s="42" t="str">
        <f>'S1 Maquette'!C28</f>
        <v>ECUE</v>
      </c>
      <c r="C28" s="40">
        <f>'S1 Maquette'!F28</f>
        <v>0</v>
      </c>
      <c r="D28" s="19">
        <v>1</v>
      </c>
      <c r="E28" s="19" t="s">
        <v>319</v>
      </c>
      <c r="F28" s="19"/>
      <c r="G28" s="38" t="s">
        <v>319</v>
      </c>
      <c r="H28" s="38" t="s">
        <v>319</v>
      </c>
      <c r="I28" s="38" t="s">
        <v>319</v>
      </c>
      <c r="J28" s="38"/>
      <c r="K28" s="38" t="s">
        <v>8</v>
      </c>
      <c r="L28" s="38"/>
      <c r="M28" s="38">
        <v>2</v>
      </c>
      <c r="N28" s="38"/>
      <c r="O28" s="38"/>
      <c r="P28" s="38"/>
      <c r="Q28" s="38"/>
      <c r="R28" s="38"/>
      <c r="S28" s="19"/>
      <c r="T28" s="43"/>
      <c r="W28"/>
    </row>
    <row r="29" spans="1:23" ht="30.6" customHeight="1">
      <c r="A29" s="42" t="str">
        <f>'S1 Maquette'!B29</f>
        <v>Grammaire et traduction 1 ANGLAIS</v>
      </c>
      <c r="B29" s="42" t="str">
        <f>'S1 Maquette'!C29</f>
        <v>ECUE</v>
      </c>
      <c r="C29" s="40">
        <f>'S1 Maquette'!F29</f>
        <v>0</v>
      </c>
      <c r="D29" s="19">
        <v>1</v>
      </c>
      <c r="E29" s="19" t="s">
        <v>319</v>
      </c>
      <c r="F29" s="19"/>
      <c r="G29" s="38" t="s">
        <v>319</v>
      </c>
      <c r="H29" s="38" t="s">
        <v>319</v>
      </c>
      <c r="I29" s="38" t="s">
        <v>319</v>
      </c>
      <c r="J29" s="38"/>
      <c r="K29" s="38" t="s">
        <v>8</v>
      </c>
      <c r="L29" s="38"/>
      <c r="M29" s="38">
        <v>2</v>
      </c>
      <c r="N29" s="38"/>
      <c r="O29" s="38"/>
      <c r="P29" s="38"/>
      <c r="Q29" s="38"/>
      <c r="R29" s="38"/>
      <c r="S29" s="19"/>
      <c r="T29" s="43"/>
      <c r="W29"/>
    </row>
    <row r="30" spans="1:23" ht="30.6" customHeight="1">
      <c r="A30" s="42" t="str">
        <f>'S1 Maquette'!B30</f>
        <v>Expression écrite et orale 1 ANGLAIS</v>
      </c>
      <c r="B30" s="42" t="str">
        <f>'S1 Maquette'!C30</f>
        <v>ECUE</v>
      </c>
      <c r="C30" s="40">
        <f>'S1 Maquette'!F30</f>
        <v>0</v>
      </c>
      <c r="D30" s="19">
        <v>1</v>
      </c>
      <c r="E30" s="19" t="s">
        <v>319</v>
      </c>
      <c r="F30" s="19"/>
      <c r="G30" s="38" t="s">
        <v>319</v>
      </c>
      <c r="H30" s="38" t="s">
        <v>319</v>
      </c>
      <c r="I30" s="38" t="s">
        <v>319</v>
      </c>
      <c r="J30" s="38"/>
      <c r="K30" s="38" t="s">
        <v>8</v>
      </c>
      <c r="L30" s="38"/>
      <c r="M30" s="38">
        <v>1</v>
      </c>
      <c r="N30" s="38"/>
      <c r="O30" s="38"/>
      <c r="P30" s="38"/>
      <c r="Q30" s="38"/>
      <c r="R30" s="38"/>
      <c r="S30" s="19"/>
      <c r="T30" s="43"/>
      <c r="W30"/>
    </row>
    <row r="31" spans="1:23" ht="30.6" customHeight="1">
      <c r="A31" s="42" t="str">
        <f>'S1 Maquette'!B31</f>
        <v>Langue B : Portugais Débutant 1</v>
      </c>
      <c r="B31" s="42" t="str">
        <f>'S1 Maquette'!C31</f>
        <v>UE</v>
      </c>
      <c r="C31" s="40">
        <f>'S1 Maquette'!F31</f>
        <v>0</v>
      </c>
      <c r="D31" s="19">
        <v>1</v>
      </c>
      <c r="E31" s="19" t="s">
        <v>319</v>
      </c>
      <c r="F31" s="19"/>
      <c r="G31" s="38" t="s">
        <v>319</v>
      </c>
      <c r="H31" s="38" t="s">
        <v>319</v>
      </c>
      <c r="I31" s="38" t="s">
        <v>319</v>
      </c>
      <c r="J31" s="38"/>
      <c r="K31" s="38" t="s">
        <v>8</v>
      </c>
      <c r="L31" s="38"/>
      <c r="M31" s="38">
        <v>5</v>
      </c>
      <c r="N31" s="38"/>
      <c r="O31" s="38"/>
      <c r="P31" s="38" t="s">
        <v>320</v>
      </c>
      <c r="Q31" s="38"/>
      <c r="R31" s="38"/>
      <c r="S31" s="19" t="s">
        <v>321</v>
      </c>
      <c r="T31" s="43"/>
      <c r="W31"/>
    </row>
    <row r="32" spans="1:23" ht="30.6" customHeight="1">
      <c r="A32" s="42" t="str">
        <f>'S1 Maquette'!B32</f>
        <v>Grammaire 1 PORTUGAIS</v>
      </c>
      <c r="B32" s="42" t="str">
        <f>'S1 Maquette'!C32</f>
        <v>ECUE</v>
      </c>
      <c r="C32" s="40">
        <f>'S1 Maquette'!F32</f>
        <v>0</v>
      </c>
      <c r="D32" s="19">
        <v>1</v>
      </c>
      <c r="E32" s="19" t="s">
        <v>319</v>
      </c>
      <c r="F32" s="19"/>
      <c r="G32" s="38" t="s">
        <v>319</v>
      </c>
      <c r="H32" s="38" t="s">
        <v>319</v>
      </c>
      <c r="I32" s="38" t="s">
        <v>319</v>
      </c>
      <c r="J32" s="38"/>
      <c r="K32" s="38" t="s">
        <v>8</v>
      </c>
      <c r="L32" s="38"/>
      <c r="M32" s="38">
        <v>1</v>
      </c>
      <c r="N32" s="38"/>
      <c r="O32" s="38"/>
      <c r="P32" s="38"/>
      <c r="Q32" s="38"/>
      <c r="R32" s="38"/>
      <c r="S32" s="19"/>
      <c r="T32" s="43"/>
      <c r="W32"/>
    </row>
    <row r="33" spans="1:23" ht="30.6" customHeight="1">
      <c r="A33" s="42" t="str">
        <f>'S1 Maquette'!B33</f>
        <v>Langue et culture de spécialité 1 PORTUGAIS</v>
      </c>
      <c r="B33" s="42" t="str">
        <f>'S1 Maquette'!C33</f>
        <v>ECUE</v>
      </c>
      <c r="C33" s="40">
        <f>'S1 Maquette'!F33</f>
        <v>0</v>
      </c>
      <c r="D33" s="19">
        <v>1</v>
      </c>
      <c r="E33" s="19" t="s">
        <v>319</v>
      </c>
      <c r="F33" s="19"/>
      <c r="G33" s="38" t="s">
        <v>319</v>
      </c>
      <c r="H33" s="38" t="s">
        <v>319</v>
      </c>
      <c r="I33" s="38" t="s">
        <v>319</v>
      </c>
      <c r="J33" s="38"/>
      <c r="K33" s="38" t="s">
        <v>8</v>
      </c>
      <c r="L33" s="38"/>
      <c r="M33" s="38">
        <v>1</v>
      </c>
      <c r="N33" s="38"/>
      <c r="O33" s="38"/>
      <c r="P33" s="38"/>
      <c r="Q33" s="38"/>
      <c r="R33" s="38"/>
      <c r="S33" s="19"/>
      <c r="T33" s="43"/>
      <c r="W33"/>
    </row>
    <row r="34" spans="1:23" ht="30.6" customHeight="1">
      <c r="A34" s="42" t="str">
        <f>'S1 Maquette'!B34</f>
        <v>Expression écrite et orale 1 PORTUGAIS</v>
      </c>
      <c r="B34" s="42" t="str">
        <f>'S1 Maquette'!C34</f>
        <v>ECUE</v>
      </c>
      <c r="C34" s="40">
        <f>'S1 Maquette'!F34</f>
        <v>0</v>
      </c>
      <c r="D34" s="19">
        <v>1</v>
      </c>
      <c r="E34" s="19" t="s">
        <v>319</v>
      </c>
      <c r="F34" s="19"/>
      <c r="G34" s="38" t="s">
        <v>319</v>
      </c>
      <c r="H34" s="38" t="s">
        <v>319</v>
      </c>
      <c r="I34" s="38" t="s">
        <v>319</v>
      </c>
      <c r="J34" s="38"/>
      <c r="K34" s="38" t="s">
        <v>8</v>
      </c>
      <c r="L34" s="38"/>
      <c r="M34" s="38">
        <v>3</v>
      </c>
      <c r="N34" s="38"/>
      <c r="O34" s="38"/>
      <c r="P34" s="38"/>
      <c r="Q34" s="38"/>
      <c r="R34" s="38"/>
      <c r="S34" s="19"/>
      <c r="T34" s="43"/>
      <c r="W34"/>
    </row>
    <row r="35" spans="1:23" ht="30.6" customHeight="1">
      <c r="A35" s="42" t="str">
        <f>'S1 Maquette'!B35</f>
        <v>Matières d'application 1</v>
      </c>
      <c r="B35" s="42" t="str">
        <f>'S1 Maquette'!C35</f>
        <v>UE</v>
      </c>
      <c r="C35" s="40">
        <f>'S1 Maquette'!F35</f>
        <v>0</v>
      </c>
      <c r="D35" s="19">
        <v>1</v>
      </c>
      <c r="E35" s="19" t="s">
        <v>319</v>
      </c>
      <c r="F35" s="19"/>
      <c r="G35" s="38" t="s">
        <v>319</v>
      </c>
      <c r="H35" s="38" t="s">
        <v>319</v>
      </c>
      <c r="I35" s="38" t="s">
        <v>319</v>
      </c>
      <c r="J35" s="38"/>
      <c r="K35" s="38" t="s">
        <v>8</v>
      </c>
      <c r="L35" s="38"/>
      <c r="M35" s="38">
        <v>6</v>
      </c>
      <c r="N35" s="38"/>
      <c r="O35" s="38"/>
      <c r="P35" s="38" t="s">
        <v>320</v>
      </c>
      <c r="Q35" s="38"/>
      <c r="R35" s="38"/>
      <c r="S35" s="19" t="s">
        <v>321</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319</v>
      </c>
      <c r="F36" s="19"/>
      <c r="G36" s="38" t="s">
        <v>319</v>
      </c>
      <c r="H36" s="38" t="s">
        <v>319</v>
      </c>
      <c r="I36" s="38" t="s">
        <v>319</v>
      </c>
      <c r="J36" s="38"/>
      <c r="K36" s="38" t="s">
        <v>8</v>
      </c>
      <c r="L36" s="38"/>
      <c r="M36" s="38">
        <v>2</v>
      </c>
      <c r="N36" s="38"/>
      <c r="O36" s="38"/>
      <c r="P36" s="38"/>
      <c r="Q36" s="38"/>
      <c r="R36" s="38"/>
      <c r="S36" s="19"/>
      <c r="T36" s="43"/>
      <c r="W36"/>
    </row>
    <row r="37" spans="1:23" ht="30.6" customHeight="1">
      <c r="A37" s="42" t="str">
        <f>'S1 Maquette'!B37</f>
        <v>Tourismes et touristes/Tourisms and tourists 1</v>
      </c>
      <c r="B37" s="42" t="str">
        <f>'S1 Maquette'!C37</f>
        <v>ECUE</v>
      </c>
      <c r="C37" s="40">
        <f>'S1 Maquette'!F37</f>
        <v>0</v>
      </c>
      <c r="D37" s="19">
        <v>1</v>
      </c>
      <c r="E37" s="19" t="s">
        <v>319</v>
      </c>
      <c r="F37" s="19"/>
      <c r="G37" s="38" t="s">
        <v>319</v>
      </c>
      <c r="H37" s="38" t="s">
        <v>319</v>
      </c>
      <c r="I37" s="38" t="s">
        <v>319</v>
      </c>
      <c r="J37" s="38"/>
      <c r="K37" s="38" t="s">
        <v>8</v>
      </c>
      <c r="L37" s="38"/>
      <c r="M37" s="38">
        <v>2</v>
      </c>
      <c r="N37" s="38"/>
      <c r="O37" s="38"/>
      <c r="P37" s="38"/>
      <c r="Q37" s="38"/>
      <c r="R37" s="38"/>
      <c r="S37" s="19"/>
      <c r="T37" s="43"/>
      <c r="W37"/>
    </row>
    <row r="38" spans="1:23" ht="30.6" customHeight="1">
      <c r="A38" s="42" t="str">
        <f>'S1 Maquette'!B38</f>
        <v>Communication professionnelle 1</v>
      </c>
      <c r="B38" s="42" t="str">
        <f>'S1 Maquette'!C38</f>
        <v>ECUE</v>
      </c>
      <c r="C38" s="40">
        <f>'S1 Maquette'!F38</f>
        <v>0</v>
      </c>
      <c r="D38" s="19">
        <v>1</v>
      </c>
      <c r="E38" s="19" t="s">
        <v>319</v>
      </c>
      <c r="F38" s="19"/>
      <c r="G38" s="38" t="s">
        <v>319</v>
      </c>
      <c r="H38" s="38" t="s">
        <v>319</v>
      </c>
      <c r="I38" s="38" t="s">
        <v>319</v>
      </c>
      <c r="J38" s="38"/>
      <c r="K38" s="38" t="s">
        <v>8</v>
      </c>
      <c r="L38" s="38"/>
      <c r="M38" s="38">
        <v>2</v>
      </c>
      <c r="N38" s="38"/>
      <c r="O38" s="38"/>
      <c r="P38" s="38"/>
      <c r="Q38" s="38"/>
      <c r="R38" s="38"/>
      <c r="S38" s="19"/>
      <c r="T38" s="43"/>
      <c r="W38"/>
    </row>
    <row r="39" spans="1:23" ht="30.6" customHeight="1">
      <c r="A39" s="42" t="str">
        <f>'S1 Maquette'!B39</f>
        <v>Découverte ou langue C</v>
      </c>
      <c r="B39" s="42" t="str">
        <f>'S1 Maquette'!C39</f>
        <v>UE</v>
      </c>
      <c r="C39" s="40">
        <f>'S1 Maquette'!F39</f>
        <v>0</v>
      </c>
      <c r="D39" s="19">
        <v>1</v>
      </c>
      <c r="E39" s="19" t="s">
        <v>319</v>
      </c>
      <c r="F39" s="19"/>
      <c r="G39" s="38" t="s">
        <v>319</v>
      </c>
      <c r="H39" s="38" t="s">
        <v>319</v>
      </c>
      <c r="I39" s="38" t="s">
        <v>319</v>
      </c>
      <c r="J39" s="38"/>
      <c r="K39" s="38" t="s">
        <v>8</v>
      </c>
      <c r="L39" s="38"/>
      <c r="M39" s="85"/>
      <c r="N39" s="85"/>
      <c r="O39" s="85"/>
      <c r="P39" s="85"/>
      <c r="Q39" s="85"/>
      <c r="R39" s="85"/>
      <c r="S39" s="86"/>
      <c r="T39" s="43" t="s">
        <v>322</v>
      </c>
      <c r="W39"/>
    </row>
    <row r="40" spans="1:23" ht="30.6" customHeight="1">
      <c r="A40" s="42" t="str">
        <f>'S1 Maquette'!B40</f>
        <v>1 UE au choix</v>
      </c>
      <c r="B40" s="42" t="str">
        <f>'S1 Maquette'!C40</f>
        <v>OPTION</v>
      </c>
      <c r="C40" s="40">
        <f>'S1 Maquette'!F40</f>
        <v>0</v>
      </c>
      <c r="D40" s="19"/>
      <c r="E40" s="19"/>
      <c r="F40" s="19"/>
      <c r="G40" s="38"/>
      <c r="H40" s="38" t="s">
        <v>319</v>
      </c>
      <c r="I40" s="38"/>
      <c r="J40" s="38"/>
      <c r="K40" s="38"/>
      <c r="L40" s="38"/>
      <c r="M40" s="85"/>
      <c r="N40" s="85"/>
      <c r="O40" s="85"/>
      <c r="P40" s="85"/>
      <c r="Q40" s="85"/>
      <c r="R40" s="85"/>
      <c r="S40" s="86"/>
      <c r="T40" s="43"/>
      <c r="W40"/>
    </row>
    <row r="41" spans="1:23" ht="30.6" customHeight="1">
      <c r="A41" s="42" t="str">
        <f>'S1 Maquette'!B41</f>
        <v>Découverte Allemand Non débutant 1</v>
      </c>
      <c r="B41" s="42" t="str">
        <f>'S1 Maquette'!C41</f>
        <v>UE</v>
      </c>
      <c r="C41" s="40">
        <f>'S1 Maquette'!F41</f>
        <v>0</v>
      </c>
      <c r="D41" s="19">
        <v>1</v>
      </c>
      <c r="E41" s="19" t="s">
        <v>319</v>
      </c>
      <c r="F41" s="19"/>
      <c r="G41" s="38" t="s">
        <v>319</v>
      </c>
      <c r="H41" s="38" t="s">
        <v>319</v>
      </c>
      <c r="I41" s="38" t="s">
        <v>319</v>
      </c>
      <c r="J41" s="38"/>
      <c r="K41" s="38" t="s">
        <v>8</v>
      </c>
      <c r="L41" s="38"/>
      <c r="M41" s="85">
        <v>3</v>
      </c>
      <c r="N41" s="85"/>
      <c r="O41" s="85"/>
      <c r="P41" s="85" t="s">
        <v>320</v>
      </c>
      <c r="Q41" s="85"/>
      <c r="R41" s="85"/>
      <c r="S41" s="86" t="s">
        <v>323</v>
      </c>
      <c r="T41" s="43"/>
      <c r="W41"/>
    </row>
    <row r="42" spans="1:23" ht="30.6" customHeight="1">
      <c r="A42" s="42" t="str">
        <f>'S1 Maquette'!B42</f>
        <v>Travail autour d'une série 1 ALLEMAND</v>
      </c>
      <c r="B42" s="42" t="str">
        <f>'S1 Maquette'!C42</f>
        <v>ECUE</v>
      </c>
      <c r="C42" s="40">
        <f>'S1 Maquette'!F42</f>
        <v>0</v>
      </c>
      <c r="D42" s="19">
        <v>1</v>
      </c>
      <c r="E42" s="19" t="s">
        <v>319</v>
      </c>
      <c r="F42" s="19"/>
      <c r="G42" s="38" t="s">
        <v>319</v>
      </c>
      <c r="H42" s="38" t="s">
        <v>319</v>
      </c>
      <c r="I42" s="38" t="s">
        <v>319</v>
      </c>
      <c r="J42" s="38"/>
      <c r="K42" s="38" t="s">
        <v>8</v>
      </c>
      <c r="L42" s="38"/>
      <c r="M42" s="85">
        <v>3</v>
      </c>
      <c r="N42" s="85"/>
      <c r="O42" s="85"/>
      <c r="P42" s="85"/>
      <c r="Q42" s="85"/>
      <c r="R42" s="85"/>
      <c r="S42" s="86"/>
      <c r="T42" s="43"/>
      <c r="W42"/>
    </row>
    <row r="43" spans="1:23" ht="30.6" customHeight="1">
      <c r="A43" s="42" t="str">
        <f>'S1 Maquette'!B43</f>
        <v>Découverte Arabe Débutant 1</v>
      </c>
      <c r="B43" s="42" t="str">
        <f>'S1 Maquette'!C43</f>
        <v>UE</v>
      </c>
      <c r="C43" s="40">
        <f>'S1 Maquette'!F43</f>
        <v>0</v>
      </c>
      <c r="D43" s="19">
        <v>1</v>
      </c>
      <c r="E43" s="19" t="s">
        <v>319</v>
      </c>
      <c r="F43" s="19"/>
      <c r="G43" s="38" t="s">
        <v>319</v>
      </c>
      <c r="H43" s="38" t="s">
        <v>319</v>
      </c>
      <c r="I43" s="38" t="s">
        <v>319</v>
      </c>
      <c r="J43" s="38"/>
      <c r="K43" s="38" t="s">
        <v>8</v>
      </c>
      <c r="L43" s="38"/>
      <c r="M43" s="85">
        <v>4</v>
      </c>
      <c r="N43" s="85"/>
      <c r="O43" s="85"/>
      <c r="P43" s="85" t="s">
        <v>320</v>
      </c>
      <c r="Q43" s="85"/>
      <c r="R43" s="85"/>
      <c r="S43" s="86" t="s">
        <v>324</v>
      </c>
      <c r="T43" s="43"/>
      <c r="W43"/>
    </row>
    <row r="44" spans="1:23" ht="30.6" customHeight="1">
      <c r="A44" s="42" t="str">
        <f>'S1 Maquette'!B44</f>
        <v>Culture 1 ARABE</v>
      </c>
      <c r="B44" s="42" t="str">
        <f>'S1 Maquette'!C44</f>
        <v>ECUE</v>
      </c>
      <c r="C44" s="40">
        <f>'S1 Maquette'!F44</f>
        <v>0</v>
      </c>
      <c r="D44" s="19">
        <v>1</v>
      </c>
      <c r="E44" s="19" t="s">
        <v>319</v>
      </c>
      <c r="F44" s="19"/>
      <c r="G44" s="38" t="s">
        <v>319</v>
      </c>
      <c r="H44" s="38" t="s">
        <v>319</v>
      </c>
      <c r="I44" s="38" t="s">
        <v>319</v>
      </c>
      <c r="J44" s="38"/>
      <c r="K44" s="38" t="s">
        <v>8</v>
      </c>
      <c r="L44" s="38"/>
      <c r="M44" s="85">
        <v>2</v>
      </c>
      <c r="N44" s="85"/>
      <c r="O44" s="85"/>
      <c r="P44" s="85"/>
      <c r="Q44" s="85"/>
      <c r="R44" s="85"/>
      <c r="S44" s="86"/>
      <c r="T44" s="43"/>
      <c r="W44"/>
    </row>
    <row r="45" spans="1:23" ht="30.6" customHeight="1">
      <c r="A45" s="42" t="str">
        <f>'S1 Maquette'!B45</f>
        <v>Langue 1 ARABE</v>
      </c>
      <c r="B45" s="42" t="str">
        <f>'S1 Maquette'!C45</f>
        <v>ECUE</v>
      </c>
      <c r="C45" s="40">
        <f>'S1 Maquette'!F45</f>
        <v>0</v>
      </c>
      <c r="D45" s="19">
        <v>1</v>
      </c>
      <c r="E45" s="19" t="s">
        <v>319</v>
      </c>
      <c r="F45" s="19"/>
      <c r="G45" s="38" t="s">
        <v>319</v>
      </c>
      <c r="H45" s="38" t="s">
        <v>319</v>
      </c>
      <c r="I45" s="38" t="s">
        <v>319</v>
      </c>
      <c r="J45" s="38"/>
      <c r="K45" s="38" t="s">
        <v>8</v>
      </c>
      <c r="L45" s="38"/>
      <c r="M45" s="85">
        <v>2</v>
      </c>
      <c r="N45" s="85"/>
      <c r="O45" s="85"/>
      <c r="P45" s="85"/>
      <c r="Q45" s="85"/>
      <c r="R45" s="85"/>
      <c r="S45" s="86"/>
      <c r="T45" s="43"/>
      <c r="W45"/>
    </row>
    <row r="46" spans="1:23" ht="30.6" customHeight="1">
      <c r="A46" s="42" t="str">
        <f>'S1 Maquette'!B46</f>
        <v>Découverte Chinois Débutant 1</v>
      </c>
      <c r="B46" s="42" t="str">
        <f>'S1 Maquette'!C46</f>
        <v>UE</v>
      </c>
      <c r="C46" s="40">
        <f>'S1 Maquette'!F46</f>
        <v>0</v>
      </c>
      <c r="D46" s="19">
        <v>1</v>
      </c>
      <c r="E46" s="19" t="s">
        <v>319</v>
      </c>
      <c r="F46" s="19"/>
      <c r="G46" s="38" t="s">
        <v>319</v>
      </c>
      <c r="H46" s="38" t="s">
        <v>319</v>
      </c>
      <c r="I46" s="38" t="s">
        <v>319</v>
      </c>
      <c r="J46" s="38"/>
      <c r="K46" s="38" t="s">
        <v>8</v>
      </c>
      <c r="L46" s="38"/>
      <c r="M46" s="85">
        <v>4</v>
      </c>
      <c r="N46" s="85"/>
      <c r="O46" s="85"/>
      <c r="P46" s="85" t="s">
        <v>320</v>
      </c>
      <c r="Q46" s="85"/>
      <c r="R46" s="85"/>
      <c r="S46" s="86" t="s">
        <v>324</v>
      </c>
      <c r="T46" s="43"/>
      <c r="W46"/>
    </row>
    <row r="47" spans="1:23" ht="30.6" customHeight="1">
      <c r="A47" s="42" t="str">
        <f>'S1 Maquette'!B47</f>
        <v>Culture 1 CHINOIS</v>
      </c>
      <c r="B47" s="42" t="str">
        <f>'S1 Maquette'!C47</f>
        <v>ECUE</v>
      </c>
      <c r="C47" s="40">
        <f>'S1 Maquette'!F47</f>
        <v>0</v>
      </c>
      <c r="D47" s="19">
        <v>1</v>
      </c>
      <c r="E47" s="19" t="s">
        <v>319</v>
      </c>
      <c r="F47" s="19"/>
      <c r="G47" s="38" t="s">
        <v>319</v>
      </c>
      <c r="H47" s="38" t="s">
        <v>319</v>
      </c>
      <c r="I47" s="38" t="s">
        <v>319</v>
      </c>
      <c r="J47" s="38"/>
      <c r="K47" s="38" t="s">
        <v>8</v>
      </c>
      <c r="L47" s="38"/>
      <c r="M47" s="85">
        <v>2</v>
      </c>
      <c r="N47" s="85"/>
      <c r="O47" s="85"/>
      <c r="P47" s="85"/>
      <c r="Q47" s="85"/>
      <c r="R47" s="85"/>
      <c r="S47" s="86"/>
      <c r="T47" s="43"/>
      <c r="W47"/>
    </row>
    <row r="48" spans="1:23" ht="30.6" customHeight="1">
      <c r="A48" s="42" t="str">
        <f>'S1 Maquette'!B48</f>
        <v>Langue 1 CHINOIS</v>
      </c>
      <c r="B48" s="42" t="str">
        <f>'S1 Maquette'!C48</f>
        <v>ECUE</v>
      </c>
      <c r="C48" s="40">
        <f>'S1 Maquette'!F48</f>
        <v>0</v>
      </c>
      <c r="D48" s="19">
        <v>1</v>
      </c>
      <c r="E48" s="19" t="s">
        <v>319</v>
      </c>
      <c r="F48" s="19"/>
      <c r="G48" s="38" t="s">
        <v>319</v>
      </c>
      <c r="H48" s="38" t="s">
        <v>319</v>
      </c>
      <c r="I48" s="38" t="s">
        <v>319</v>
      </c>
      <c r="J48" s="38"/>
      <c r="K48" s="38" t="s">
        <v>8</v>
      </c>
      <c r="L48" s="38"/>
      <c r="M48" s="85">
        <v>2</v>
      </c>
      <c r="N48" s="85"/>
      <c r="O48" s="85"/>
      <c r="P48" s="85"/>
      <c r="Q48" s="85"/>
      <c r="R48" s="85"/>
      <c r="S48" s="86"/>
      <c r="T48" s="43"/>
      <c r="W48"/>
    </row>
    <row r="49" spans="1:23" ht="30.6" customHeight="1">
      <c r="A49" s="42" t="str">
        <f>'S1 Maquette'!B49</f>
        <v>Découverte Espagnol Non débutant 1</v>
      </c>
      <c r="B49" s="42" t="str">
        <f>'S1 Maquette'!C49</f>
        <v>UE</v>
      </c>
      <c r="C49" s="40">
        <f>'S1 Maquette'!F49</f>
        <v>0</v>
      </c>
      <c r="D49" s="38">
        <v>1</v>
      </c>
      <c r="E49" s="38" t="s">
        <v>319</v>
      </c>
      <c r="F49" s="38"/>
      <c r="G49" s="38" t="s">
        <v>319</v>
      </c>
      <c r="H49" s="38" t="s">
        <v>319</v>
      </c>
      <c r="I49" s="38" t="s">
        <v>319</v>
      </c>
      <c r="J49" s="38"/>
      <c r="K49" s="38" t="s">
        <v>8</v>
      </c>
      <c r="L49" s="38"/>
      <c r="M49" s="85">
        <v>4</v>
      </c>
      <c r="N49" s="85"/>
      <c r="O49" s="85"/>
      <c r="P49" s="85" t="s">
        <v>320</v>
      </c>
      <c r="Q49" s="85"/>
      <c r="R49" s="85"/>
      <c r="S49" s="86" t="s">
        <v>324</v>
      </c>
      <c r="T49" s="43"/>
      <c r="W49"/>
    </row>
    <row r="50" spans="1:23" ht="30.6" customHeight="1">
      <c r="A50" s="42" t="str">
        <f>'S1 Maquette'!B50</f>
        <v>Langue 1 ESPAGNOL</v>
      </c>
      <c r="B50" s="42" t="str">
        <f>'S1 Maquette'!C50</f>
        <v>ECUE</v>
      </c>
      <c r="C50" s="40">
        <f>'S1 Maquette'!F50</f>
        <v>0</v>
      </c>
      <c r="D50" s="38">
        <v>1</v>
      </c>
      <c r="E50" s="38" t="s">
        <v>319</v>
      </c>
      <c r="F50" s="38"/>
      <c r="G50" s="38" t="s">
        <v>319</v>
      </c>
      <c r="H50" s="38" t="s">
        <v>319</v>
      </c>
      <c r="I50" s="38" t="s">
        <v>319</v>
      </c>
      <c r="J50" s="38"/>
      <c r="K50" s="38" t="s">
        <v>8</v>
      </c>
      <c r="L50" s="38"/>
      <c r="M50" s="85">
        <v>2</v>
      </c>
      <c r="N50" s="85"/>
      <c r="O50" s="85"/>
      <c r="P50" s="85"/>
      <c r="Q50" s="85"/>
      <c r="R50" s="85"/>
      <c r="S50" s="86"/>
      <c r="T50" s="43"/>
      <c r="W50"/>
    </row>
    <row r="51" spans="1:23" ht="30.6" customHeight="1">
      <c r="A51" s="42" t="str">
        <f>'S1 Maquette'!B51</f>
        <v>Communication écrite et orale 1 ESPAGNOL</v>
      </c>
      <c r="B51" s="42" t="str">
        <f>'S1 Maquette'!C51</f>
        <v>ECUE</v>
      </c>
      <c r="C51" s="40">
        <f>'S1 Maquette'!F51</f>
        <v>0</v>
      </c>
      <c r="D51" s="38">
        <v>1</v>
      </c>
      <c r="E51" s="38" t="s">
        <v>319</v>
      </c>
      <c r="F51" s="38"/>
      <c r="G51" s="38" t="s">
        <v>319</v>
      </c>
      <c r="H51" s="38" t="s">
        <v>319</v>
      </c>
      <c r="I51" s="38" t="s">
        <v>319</v>
      </c>
      <c r="J51" s="38"/>
      <c r="K51" s="38" t="s">
        <v>8</v>
      </c>
      <c r="L51" s="38"/>
      <c r="M51" s="85">
        <v>2</v>
      </c>
      <c r="N51" s="85"/>
      <c r="O51" s="85"/>
      <c r="P51" s="85"/>
      <c r="Q51" s="85"/>
      <c r="R51" s="85"/>
      <c r="S51" s="86"/>
      <c r="T51" s="43"/>
      <c r="W51"/>
    </row>
    <row r="52" spans="1:23" ht="30.6" customHeight="1">
      <c r="A52" s="42" t="str">
        <f>'S1 Maquette'!B52</f>
        <v>Découverte Italien Non débutant 1</v>
      </c>
      <c r="B52" s="42" t="str">
        <f>'S1 Maquette'!C52</f>
        <v>UE</v>
      </c>
      <c r="C52" s="40">
        <f>'S1 Maquette'!F52</f>
        <v>0</v>
      </c>
      <c r="D52" s="38">
        <v>1</v>
      </c>
      <c r="E52" s="38" t="s">
        <v>319</v>
      </c>
      <c r="F52" s="38"/>
      <c r="G52" s="38" t="s">
        <v>319</v>
      </c>
      <c r="H52" s="38" t="s">
        <v>319</v>
      </c>
      <c r="I52" s="38" t="s">
        <v>319</v>
      </c>
      <c r="J52" s="38"/>
      <c r="K52" s="38" t="s">
        <v>8</v>
      </c>
      <c r="L52" s="38"/>
      <c r="M52" s="85">
        <v>4</v>
      </c>
      <c r="N52" s="85"/>
      <c r="O52" s="85"/>
      <c r="P52" s="85" t="s">
        <v>320</v>
      </c>
      <c r="Q52" s="85"/>
      <c r="R52" s="85"/>
      <c r="S52" s="86" t="s">
        <v>324</v>
      </c>
      <c r="T52" s="43"/>
      <c r="W52"/>
    </row>
    <row r="53" spans="1:23" ht="30.6" customHeight="1">
      <c r="A53" s="42" t="str">
        <f>'S1 Maquette'!B53</f>
        <v>Culture et expression 1 ITALIEN</v>
      </c>
      <c r="B53" s="42" t="str">
        <f>'S1 Maquette'!C53</f>
        <v>ECUE</v>
      </c>
      <c r="C53" s="40">
        <f>'S1 Maquette'!F53</f>
        <v>0</v>
      </c>
      <c r="D53" s="38">
        <v>1</v>
      </c>
      <c r="E53" s="38" t="s">
        <v>319</v>
      </c>
      <c r="F53" s="38"/>
      <c r="G53" s="38" t="s">
        <v>319</v>
      </c>
      <c r="H53" s="38" t="s">
        <v>319</v>
      </c>
      <c r="I53" s="38" t="s">
        <v>319</v>
      </c>
      <c r="J53" s="38"/>
      <c r="K53" s="38" t="s">
        <v>8</v>
      </c>
      <c r="L53" s="38"/>
      <c r="M53" s="85">
        <v>2</v>
      </c>
      <c r="N53" s="85"/>
      <c r="O53" s="85"/>
      <c r="P53" s="85"/>
      <c r="Q53" s="85"/>
      <c r="R53" s="85"/>
      <c r="S53" s="86"/>
      <c r="T53" s="43"/>
      <c r="W53"/>
    </row>
    <row r="54" spans="1:23" ht="30.6" customHeight="1">
      <c r="A54" s="42" t="str">
        <f>'S1 Maquette'!B54</f>
        <v>Langue 1 ITALIEN</v>
      </c>
      <c r="B54" s="42" t="str">
        <f>'S1 Maquette'!C54</f>
        <v>ECUE</v>
      </c>
      <c r="C54" s="40">
        <f>'S1 Maquette'!F54</f>
        <v>0</v>
      </c>
      <c r="D54" s="38">
        <v>1</v>
      </c>
      <c r="E54" s="38" t="s">
        <v>319</v>
      </c>
      <c r="F54" s="38"/>
      <c r="G54" s="38" t="s">
        <v>319</v>
      </c>
      <c r="H54" s="38" t="s">
        <v>319</v>
      </c>
      <c r="I54" s="38" t="s">
        <v>319</v>
      </c>
      <c r="J54" s="38"/>
      <c r="K54" s="38" t="s">
        <v>8</v>
      </c>
      <c r="L54" s="38"/>
      <c r="M54" s="85">
        <v>2</v>
      </c>
      <c r="N54" s="85"/>
      <c r="O54" s="85"/>
      <c r="P54" s="85"/>
      <c r="Q54" s="85"/>
      <c r="R54" s="85"/>
      <c r="S54" s="86"/>
      <c r="T54" s="43"/>
      <c r="W54"/>
    </row>
    <row r="55" spans="1:23" ht="30.6" customHeight="1">
      <c r="A55" s="42" t="str">
        <f>'S1 Maquette'!B55</f>
        <v>Découverte Portugais Débutant 1</v>
      </c>
      <c r="B55" s="42" t="str">
        <f>'S1 Maquette'!C55</f>
        <v>UE</v>
      </c>
      <c r="C55" s="40">
        <f>'S1 Maquette'!F55</f>
        <v>0</v>
      </c>
      <c r="D55" s="38">
        <v>1</v>
      </c>
      <c r="E55" s="38" t="s">
        <v>319</v>
      </c>
      <c r="F55" s="38"/>
      <c r="G55" s="38" t="s">
        <v>319</v>
      </c>
      <c r="H55" s="38" t="s">
        <v>319</v>
      </c>
      <c r="I55" s="38" t="s">
        <v>319</v>
      </c>
      <c r="J55" s="38"/>
      <c r="K55" s="38" t="s">
        <v>8</v>
      </c>
      <c r="L55" s="38"/>
      <c r="M55" s="85">
        <v>3</v>
      </c>
      <c r="N55" s="85"/>
      <c r="O55" s="85"/>
      <c r="P55" s="85" t="s">
        <v>320</v>
      </c>
      <c r="Q55" s="85"/>
      <c r="R55" s="85"/>
      <c r="S55" s="86" t="s">
        <v>323</v>
      </c>
      <c r="T55" s="43"/>
      <c r="W55"/>
    </row>
    <row r="56" spans="1:23" ht="30.6" customHeight="1">
      <c r="A56" s="42" t="str">
        <f>'S1 Maquette'!B56</f>
        <v>Culture 1 PORTUGAIS</v>
      </c>
      <c r="B56" s="42" t="str">
        <f>'S1 Maquette'!C56</f>
        <v>ECUE</v>
      </c>
      <c r="C56" s="40">
        <f>'S1 Maquette'!F56</f>
        <v>0</v>
      </c>
      <c r="D56" s="38">
        <v>1</v>
      </c>
      <c r="E56" s="38" t="s">
        <v>319</v>
      </c>
      <c r="F56" s="38"/>
      <c r="G56" s="38" t="s">
        <v>319</v>
      </c>
      <c r="H56" s="38" t="s">
        <v>319</v>
      </c>
      <c r="I56" s="38" t="s">
        <v>319</v>
      </c>
      <c r="J56" s="38"/>
      <c r="K56" s="38" t="s">
        <v>8</v>
      </c>
      <c r="L56" s="38"/>
      <c r="M56" s="85">
        <v>1</v>
      </c>
      <c r="N56" s="85"/>
      <c r="O56" s="85"/>
      <c r="P56" s="85"/>
      <c r="Q56" s="85"/>
      <c r="R56" s="85"/>
      <c r="S56" s="86"/>
      <c r="T56" s="43"/>
      <c r="W56"/>
    </row>
    <row r="57" spans="1:23" ht="30.6" customHeight="1">
      <c r="A57" s="42" t="str">
        <f>'S1 Maquette'!B57</f>
        <v>Langue 1 PORTUGAIS</v>
      </c>
      <c r="B57" s="42" t="str">
        <f>'S1 Maquette'!C57</f>
        <v>ECUE</v>
      </c>
      <c r="C57" s="40">
        <f>'S1 Maquette'!F57</f>
        <v>0</v>
      </c>
      <c r="D57" s="38">
        <v>1</v>
      </c>
      <c r="E57" s="38" t="s">
        <v>319</v>
      </c>
      <c r="F57" s="38"/>
      <c r="G57" s="38" t="s">
        <v>319</v>
      </c>
      <c r="H57" s="38" t="s">
        <v>319</v>
      </c>
      <c r="I57" s="38" t="s">
        <v>319</v>
      </c>
      <c r="J57" s="38"/>
      <c r="K57" s="38" t="s">
        <v>8</v>
      </c>
      <c r="L57" s="38"/>
      <c r="M57" s="85">
        <v>2</v>
      </c>
      <c r="N57" s="85"/>
      <c r="O57" s="85"/>
      <c r="P57" s="85"/>
      <c r="Q57" s="85"/>
      <c r="R57" s="85"/>
      <c r="S57" s="86"/>
      <c r="T57" s="43"/>
      <c r="W57"/>
    </row>
    <row r="58" spans="1:23" ht="30.6" customHeight="1">
      <c r="A58" s="42" t="str">
        <f>'S1 Maquette'!B58</f>
        <v>Découverte Russe Débutant 1</v>
      </c>
      <c r="B58" s="42" t="str">
        <f>'S1 Maquette'!C58</f>
        <v>UE</v>
      </c>
      <c r="C58" s="40">
        <f>'S1 Maquette'!F58</f>
        <v>0</v>
      </c>
      <c r="D58" s="38">
        <v>1</v>
      </c>
      <c r="E58" s="38" t="s">
        <v>319</v>
      </c>
      <c r="F58" s="38"/>
      <c r="G58" s="38" t="s">
        <v>319</v>
      </c>
      <c r="H58" s="38" t="s">
        <v>319</v>
      </c>
      <c r="I58" s="38" t="s">
        <v>319</v>
      </c>
      <c r="J58" s="38"/>
      <c r="K58" s="38" t="s">
        <v>8</v>
      </c>
      <c r="L58" s="38"/>
      <c r="M58" s="85">
        <v>3</v>
      </c>
      <c r="N58" s="85"/>
      <c r="O58" s="85"/>
      <c r="P58" s="85" t="s">
        <v>320</v>
      </c>
      <c r="Q58" s="85"/>
      <c r="R58" s="85"/>
      <c r="S58" s="86" t="s">
        <v>323</v>
      </c>
      <c r="T58" s="43"/>
      <c r="W58"/>
    </row>
    <row r="59" spans="1:23" ht="30.6" customHeight="1">
      <c r="A59" s="42" t="str">
        <f>'S1 Maquette'!B59</f>
        <v>Langue et culture 1 RUSSE</v>
      </c>
      <c r="B59" s="42" t="str">
        <f>'S1 Maquette'!C59</f>
        <v>ECUE</v>
      </c>
      <c r="C59" s="40">
        <f>'S1 Maquette'!F59</f>
        <v>0</v>
      </c>
      <c r="D59" s="38">
        <v>1</v>
      </c>
      <c r="E59" s="38" t="s">
        <v>319</v>
      </c>
      <c r="F59" s="38"/>
      <c r="G59" s="38" t="s">
        <v>319</v>
      </c>
      <c r="H59" s="38" t="s">
        <v>319</v>
      </c>
      <c r="I59" s="38" t="s">
        <v>319</v>
      </c>
      <c r="J59" s="38"/>
      <c r="K59" s="38" t="s">
        <v>8</v>
      </c>
      <c r="L59" s="38"/>
      <c r="M59" s="85">
        <v>3</v>
      </c>
      <c r="N59" s="85"/>
      <c r="O59" s="85"/>
      <c r="P59" s="85"/>
      <c r="Q59" s="85"/>
      <c r="R59" s="85"/>
      <c r="S59" s="86"/>
      <c r="T59" s="43"/>
      <c r="W59"/>
    </row>
    <row r="60" spans="1:23" ht="30.6" customHeight="1">
      <c r="A60" s="42" t="str">
        <f>'S1 Maquette'!B60</f>
        <v>Découverte Matières d'application 1</v>
      </c>
      <c r="B60" s="42" t="str">
        <f>'S1 Maquette'!C60</f>
        <v>UE</v>
      </c>
      <c r="C60" s="40">
        <f>'S1 Maquette'!F60</f>
        <v>0</v>
      </c>
      <c r="D60" s="38">
        <v>1</v>
      </c>
      <c r="E60" s="38" t="s">
        <v>319</v>
      </c>
      <c r="F60" s="38"/>
      <c r="G60" s="38" t="s">
        <v>319</v>
      </c>
      <c r="H60" s="38" t="s">
        <v>319</v>
      </c>
      <c r="I60" s="38" t="s">
        <v>319</v>
      </c>
      <c r="J60" s="38"/>
      <c r="K60" s="38" t="s">
        <v>8</v>
      </c>
      <c r="L60" s="38"/>
      <c r="M60" s="85">
        <v>3</v>
      </c>
      <c r="N60" s="85"/>
      <c r="O60" s="85"/>
      <c r="P60" s="85" t="s">
        <v>320</v>
      </c>
      <c r="Q60" s="85"/>
      <c r="R60" s="85"/>
      <c r="S60" s="86" t="s">
        <v>323</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319</v>
      </c>
      <c r="F61" s="38"/>
      <c r="G61" s="38" t="s">
        <v>319</v>
      </c>
      <c r="H61" s="38" t="s">
        <v>319</v>
      </c>
      <c r="I61" s="38" t="s">
        <v>319</v>
      </c>
      <c r="J61" s="38"/>
      <c r="K61" s="38" t="s">
        <v>8</v>
      </c>
      <c r="L61" s="38"/>
      <c r="M61" s="85">
        <v>3</v>
      </c>
      <c r="N61" s="85"/>
      <c r="O61" s="85"/>
      <c r="P61" s="85"/>
      <c r="Q61" s="85"/>
      <c r="R61" s="85"/>
      <c r="S61" s="86"/>
      <c r="T61" s="43"/>
      <c r="W61"/>
    </row>
    <row r="62" spans="1:23" ht="30.6" customHeight="1">
      <c r="A62" s="42">
        <f>'S1 Maquette'!B62</f>
        <v>0</v>
      </c>
      <c r="B62" s="42">
        <f>'S1 Maquette'!C62</f>
        <v>0</v>
      </c>
      <c r="C62" s="40">
        <f>'S1 Maquette'!F62</f>
        <v>0</v>
      </c>
      <c r="D62" s="38"/>
      <c r="E62" s="38"/>
      <c r="F62" s="38"/>
      <c r="G62" s="38"/>
      <c r="H62" s="38" t="s">
        <v>319</v>
      </c>
      <c r="I62" s="38"/>
      <c r="J62" s="38"/>
      <c r="K62" s="38"/>
      <c r="L62" s="38"/>
      <c r="M62" s="85"/>
      <c r="N62" s="85"/>
      <c r="O62" s="85"/>
      <c r="P62" s="85"/>
      <c r="Q62" s="85"/>
      <c r="R62" s="85"/>
      <c r="S62" s="86"/>
      <c r="T62" s="43"/>
      <c r="W62"/>
    </row>
    <row r="63" spans="1:23" ht="30.6" customHeight="1">
      <c r="A63" s="42" t="str">
        <f>'S1 Maquette'!B63</f>
        <v>Langue B : Allemand Non Débutant 1</v>
      </c>
      <c r="B63" s="42" t="str">
        <f>'S1 Maquette'!C63</f>
        <v>UE</v>
      </c>
      <c r="C63" s="40">
        <f>'S1 Maquette'!F63</f>
        <v>0</v>
      </c>
      <c r="D63" s="38">
        <v>1</v>
      </c>
      <c r="E63" s="38" t="s">
        <v>319</v>
      </c>
      <c r="F63" s="38"/>
      <c r="G63" s="38" t="s">
        <v>319</v>
      </c>
      <c r="H63" s="38" t="s">
        <v>319</v>
      </c>
      <c r="I63" s="38" t="s">
        <v>319</v>
      </c>
      <c r="J63" s="38"/>
      <c r="K63" s="38" t="s">
        <v>8</v>
      </c>
      <c r="L63" s="38"/>
      <c r="M63" s="85">
        <v>5</v>
      </c>
      <c r="N63" s="85"/>
      <c r="O63" s="85"/>
      <c r="P63" s="85" t="s">
        <v>320</v>
      </c>
      <c r="Q63" s="85"/>
      <c r="R63" s="85"/>
      <c r="S63" s="86" t="s">
        <v>325</v>
      </c>
      <c r="T63" s="43"/>
      <c r="W63"/>
    </row>
    <row r="64" spans="1:23" ht="30.6" customHeight="1">
      <c r="A64" s="42" t="str">
        <f>'S1 Maquette'!B64</f>
        <v>Culture 1 ALLEMAND</v>
      </c>
      <c r="B64" s="42" t="str">
        <f>'S1 Maquette'!C64</f>
        <v>ECUE</v>
      </c>
      <c r="C64" s="40">
        <f>'S1 Maquette'!F64</f>
        <v>0</v>
      </c>
      <c r="D64" s="38">
        <v>1</v>
      </c>
      <c r="E64" s="38" t="s">
        <v>319</v>
      </c>
      <c r="F64" s="38"/>
      <c r="G64" s="38" t="s">
        <v>319</v>
      </c>
      <c r="H64" s="38" t="s">
        <v>319</v>
      </c>
      <c r="I64" s="38" t="s">
        <v>319</v>
      </c>
      <c r="J64" s="38"/>
      <c r="K64" s="38" t="s">
        <v>8</v>
      </c>
      <c r="L64" s="38"/>
      <c r="M64" s="85">
        <v>1</v>
      </c>
      <c r="N64" s="85"/>
      <c r="O64" s="85"/>
      <c r="P64" s="85"/>
      <c r="Q64" s="85"/>
      <c r="R64" s="85"/>
      <c r="S64" s="86"/>
      <c r="T64" s="43"/>
      <c r="W64"/>
    </row>
    <row r="65" spans="1:23" ht="30.6" customHeight="1">
      <c r="A65" s="42" t="str">
        <f>'S1 Maquette'!B65</f>
        <v>Grammaire et traduction 1 ALLEMAND</v>
      </c>
      <c r="B65" s="42" t="str">
        <f>'S1 Maquette'!C65</f>
        <v>ECUE</v>
      </c>
      <c r="C65" s="40">
        <f>'S1 Maquette'!F65</f>
        <v>0</v>
      </c>
      <c r="D65" s="38">
        <v>1</v>
      </c>
      <c r="E65" s="38" t="s">
        <v>319</v>
      </c>
      <c r="F65" s="38"/>
      <c r="G65" s="38" t="s">
        <v>319</v>
      </c>
      <c r="H65" s="38" t="s">
        <v>319</v>
      </c>
      <c r="I65" s="38" t="s">
        <v>319</v>
      </c>
      <c r="J65" s="38"/>
      <c r="K65" s="38" t="s">
        <v>8</v>
      </c>
      <c r="L65" s="38"/>
      <c r="M65" s="85">
        <v>2</v>
      </c>
      <c r="N65" s="85"/>
      <c r="O65" s="85"/>
      <c r="P65" s="85"/>
      <c r="Q65" s="85"/>
      <c r="R65" s="85"/>
      <c r="S65" s="86"/>
      <c r="T65" s="43"/>
      <c r="W65"/>
    </row>
    <row r="66" spans="1:23" ht="30.6" customHeight="1">
      <c r="A66" s="42" t="str">
        <f>'S1 Maquette'!B66</f>
        <v>Expression écrite et orale 1 ALLEMAND</v>
      </c>
      <c r="B66" s="42" t="str">
        <f>'S1 Maquette'!C66</f>
        <v>ECUE</v>
      </c>
      <c r="C66" s="40">
        <f>'S1 Maquette'!F66</f>
        <v>0</v>
      </c>
      <c r="D66" s="38">
        <v>1</v>
      </c>
      <c r="E66" s="38" t="s">
        <v>319</v>
      </c>
      <c r="F66" s="38"/>
      <c r="G66" s="38" t="s">
        <v>319</v>
      </c>
      <c r="H66" s="38" t="s">
        <v>319</v>
      </c>
      <c r="I66" s="38" t="s">
        <v>319</v>
      </c>
      <c r="J66" s="38"/>
      <c r="K66" s="38" t="s">
        <v>8</v>
      </c>
      <c r="L66" s="38"/>
      <c r="M66" s="85">
        <v>2</v>
      </c>
      <c r="N66" s="85"/>
      <c r="O66" s="85"/>
      <c r="P66" s="85"/>
      <c r="Q66" s="85"/>
      <c r="R66" s="85"/>
      <c r="S66" s="86"/>
      <c r="T66" s="43"/>
      <c r="W66"/>
    </row>
    <row r="67" spans="1:23" ht="30.6" customHeight="1">
      <c r="A67" s="42" t="str">
        <f>'S1 Maquette'!B67</f>
        <v>Langue B : Arabe Débutant 1</v>
      </c>
      <c r="B67" s="42" t="str">
        <f>'S1 Maquette'!C67</f>
        <v>UE</v>
      </c>
      <c r="C67" s="40">
        <f>'S1 Maquette'!F67</f>
        <v>0</v>
      </c>
      <c r="D67" s="38">
        <v>1</v>
      </c>
      <c r="E67" s="38" t="s">
        <v>319</v>
      </c>
      <c r="F67" s="38"/>
      <c r="G67" s="38" t="s">
        <v>319</v>
      </c>
      <c r="H67" s="38" t="s">
        <v>319</v>
      </c>
      <c r="I67" s="38" t="s">
        <v>319</v>
      </c>
      <c r="J67" s="38"/>
      <c r="K67" s="38" t="s">
        <v>8</v>
      </c>
      <c r="L67" s="38"/>
      <c r="M67" s="85">
        <v>6</v>
      </c>
      <c r="N67" s="85"/>
      <c r="O67" s="85"/>
      <c r="P67" s="85" t="s">
        <v>320</v>
      </c>
      <c r="Q67" s="85"/>
      <c r="R67" s="85"/>
      <c r="S67" s="86" t="s">
        <v>326</v>
      </c>
      <c r="T67" s="43"/>
      <c r="W67"/>
    </row>
    <row r="68" spans="1:23" ht="30.6" customHeight="1">
      <c r="A68" s="42" t="str">
        <f>'S1 Maquette'!B68</f>
        <v>Grammaire 1 ARABE</v>
      </c>
      <c r="B68" s="42" t="str">
        <f>'S1 Maquette'!C68</f>
        <v>ECUE</v>
      </c>
      <c r="C68" s="40">
        <f>'S1 Maquette'!F68</f>
        <v>0</v>
      </c>
      <c r="D68" s="38">
        <v>1</v>
      </c>
      <c r="E68" s="38" t="s">
        <v>319</v>
      </c>
      <c r="F68" s="38"/>
      <c r="G68" s="38" t="s">
        <v>319</v>
      </c>
      <c r="H68" s="38" t="s">
        <v>319</v>
      </c>
      <c r="I68" s="38" t="s">
        <v>319</v>
      </c>
      <c r="J68" s="38"/>
      <c r="K68" s="38" t="s">
        <v>8</v>
      </c>
      <c r="L68" s="38"/>
      <c r="M68" s="85">
        <v>2</v>
      </c>
      <c r="N68" s="85"/>
      <c r="O68" s="85"/>
      <c r="P68" s="85"/>
      <c r="Q68" s="85"/>
      <c r="R68" s="85"/>
      <c r="S68" s="86"/>
      <c r="T68" s="43"/>
      <c r="W68"/>
    </row>
    <row r="69" spans="1:23" ht="30.6" customHeight="1">
      <c r="A69" s="42" t="str">
        <f>'S1 Maquette'!B69</f>
        <v>Langue et culture de spécialité 1 ARABE</v>
      </c>
      <c r="B69" s="42" t="str">
        <f>'S1 Maquette'!C69</f>
        <v>ECUE</v>
      </c>
      <c r="C69" s="40">
        <f>'S1 Maquette'!F69</f>
        <v>0</v>
      </c>
      <c r="D69" s="38">
        <v>1</v>
      </c>
      <c r="E69" s="38" t="s">
        <v>319</v>
      </c>
      <c r="F69" s="38"/>
      <c r="G69" s="38" t="s">
        <v>319</v>
      </c>
      <c r="H69" s="38" t="s">
        <v>319</v>
      </c>
      <c r="I69" s="38" t="s">
        <v>319</v>
      </c>
      <c r="J69" s="38"/>
      <c r="K69" s="38" t="s">
        <v>8</v>
      </c>
      <c r="L69" s="38"/>
      <c r="M69" s="85">
        <v>2</v>
      </c>
      <c r="N69" s="85"/>
      <c r="O69" s="85"/>
      <c r="P69" s="85"/>
      <c r="Q69" s="85"/>
      <c r="R69" s="85"/>
      <c r="S69" s="86"/>
      <c r="T69" s="43"/>
      <c r="W69"/>
    </row>
    <row r="70" spans="1:23" ht="30.6" customHeight="1">
      <c r="A70" s="42" t="str">
        <f>'S1 Maquette'!B70</f>
        <v>Système graphique et expression orale 1 ARABE</v>
      </c>
      <c r="B70" s="42" t="str">
        <f>'S1 Maquette'!C70</f>
        <v>ECUE</v>
      </c>
      <c r="C70" s="40">
        <f>'S1 Maquette'!F70</f>
        <v>0</v>
      </c>
      <c r="D70" s="38">
        <v>1</v>
      </c>
      <c r="E70" s="38" t="s">
        <v>319</v>
      </c>
      <c r="F70" s="38"/>
      <c r="G70" s="38" t="s">
        <v>319</v>
      </c>
      <c r="H70" s="38" t="s">
        <v>319</v>
      </c>
      <c r="I70" s="38" t="s">
        <v>319</v>
      </c>
      <c r="J70" s="38"/>
      <c r="K70" s="38" t="s">
        <v>8</v>
      </c>
      <c r="L70" s="38"/>
      <c r="M70" s="85">
        <v>2</v>
      </c>
      <c r="N70" s="85"/>
      <c r="O70" s="85"/>
      <c r="P70" s="85"/>
      <c r="Q70" s="85"/>
      <c r="R70" s="85"/>
      <c r="S70" s="86"/>
      <c r="T70" s="43"/>
      <c r="W70"/>
    </row>
    <row r="71" spans="1:23" ht="30.6" customHeight="1">
      <c r="A71" s="42" t="str">
        <f>'S1 Maquette'!B71</f>
        <v>Langue B: Chinois Débutant 1</v>
      </c>
      <c r="B71" s="42" t="str">
        <f>'S1 Maquette'!C71</f>
        <v>UE</v>
      </c>
      <c r="C71" s="40">
        <f>'S1 Maquette'!F71</f>
        <v>0</v>
      </c>
      <c r="D71" s="38">
        <v>1</v>
      </c>
      <c r="E71" s="38" t="s">
        <v>319</v>
      </c>
      <c r="F71" s="38"/>
      <c r="G71" s="38" t="s">
        <v>319</v>
      </c>
      <c r="H71" s="38" t="s">
        <v>319</v>
      </c>
      <c r="I71" s="38" t="s">
        <v>319</v>
      </c>
      <c r="J71" s="38"/>
      <c r="K71" s="38" t="s">
        <v>8</v>
      </c>
      <c r="L71" s="38"/>
      <c r="M71" s="85">
        <v>6</v>
      </c>
      <c r="N71" s="85"/>
      <c r="O71" s="85"/>
      <c r="P71" s="85" t="s">
        <v>320</v>
      </c>
      <c r="Q71" s="85"/>
      <c r="R71" s="85"/>
      <c r="S71" s="86" t="s">
        <v>326</v>
      </c>
      <c r="T71" s="43"/>
      <c r="W71"/>
    </row>
    <row r="72" spans="1:23" ht="30.6" customHeight="1">
      <c r="A72" s="42" t="str">
        <f>'S1 Maquette'!B72</f>
        <v>Grammaire 1 CHINOIS</v>
      </c>
      <c r="B72" s="42" t="str">
        <f>'S1 Maquette'!C72</f>
        <v>ECUE</v>
      </c>
      <c r="C72" s="40">
        <f>'S1 Maquette'!F72</f>
        <v>0</v>
      </c>
      <c r="D72" s="38">
        <v>1</v>
      </c>
      <c r="E72" s="38" t="s">
        <v>319</v>
      </c>
      <c r="F72" s="38"/>
      <c r="G72" s="38" t="s">
        <v>319</v>
      </c>
      <c r="H72" s="38" t="s">
        <v>319</v>
      </c>
      <c r="I72" s="38" t="s">
        <v>319</v>
      </c>
      <c r="J72" s="38"/>
      <c r="K72" s="38" t="s">
        <v>8</v>
      </c>
      <c r="L72" s="38"/>
      <c r="M72" s="85">
        <v>2</v>
      </c>
      <c r="N72" s="85"/>
      <c r="O72" s="85"/>
      <c r="P72" s="85"/>
      <c r="Q72" s="85"/>
      <c r="R72" s="85"/>
      <c r="S72" s="86"/>
      <c r="T72" s="43"/>
      <c r="W72"/>
    </row>
    <row r="73" spans="1:23" ht="30.6" customHeight="1">
      <c r="A73" s="42" t="str">
        <f>'S1 Maquette'!B73</f>
        <v>Langue et culture de spécialité 1 CHINOIS</v>
      </c>
      <c r="B73" s="42" t="str">
        <f>'S1 Maquette'!C73</f>
        <v>ECUE</v>
      </c>
      <c r="C73" s="40">
        <f>'S1 Maquette'!F73</f>
        <v>0</v>
      </c>
      <c r="D73" s="38">
        <v>1</v>
      </c>
      <c r="E73" s="38" t="s">
        <v>319</v>
      </c>
      <c r="F73" s="38"/>
      <c r="G73" s="38" t="s">
        <v>319</v>
      </c>
      <c r="H73" s="38" t="s">
        <v>319</v>
      </c>
      <c r="I73" s="38" t="s">
        <v>319</v>
      </c>
      <c r="J73" s="38"/>
      <c r="K73" s="38" t="s">
        <v>8</v>
      </c>
      <c r="L73" s="38"/>
      <c r="M73" s="85">
        <v>2</v>
      </c>
      <c r="N73" s="85"/>
      <c r="O73" s="85"/>
      <c r="P73" s="85"/>
      <c r="Q73" s="85"/>
      <c r="R73" s="85"/>
      <c r="S73" s="86"/>
      <c r="T73" s="43"/>
      <c r="W73"/>
    </row>
    <row r="74" spans="1:23" ht="30.6" customHeight="1">
      <c r="A74" s="42" t="str">
        <f>'S1 Maquette'!B74</f>
        <v>Système graphique et expression orale 1 CHINOIS</v>
      </c>
      <c r="B74" s="42" t="str">
        <f>'S1 Maquette'!C74</f>
        <v>ECUE</v>
      </c>
      <c r="C74" s="40">
        <f>'S1 Maquette'!F74</f>
        <v>0</v>
      </c>
      <c r="D74" s="38">
        <v>1</v>
      </c>
      <c r="E74" s="38" t="s">
        <v>319</v>
      </c>
      <c r="F74" s="38"/>
      <c r="G74" s="38" t="s">
        <v>319</v>
      </c>
      <c r="H74" s="38" t="s">
        <v>319</v>
      </c>
      <c r="I74" s="38" t="s">
        <v>319</v>
      </c>
      <c r="J74" s="38"/>
      <c r="K74" s="38" t="s">
        <v>8</v>
      </c>
      <c r="L74" s="38"/>
      <c r="M74" s="85">
        <v>2</v>
      </c>
      <c r="N74" s="85"/>
      <c r="O74" s="85"/>
      <c r="P74" s="85"/>
      <c r="Q74" s="85"/>
      <c r="R74" s="85"/>
      <c r="S74" s="86"/>
      <c r="T74" s="43"/>
      <c r="W74"/>
    </row>
    <row r="75" spans="1:23" ht="30.6" customHeight="1">
      <c r="A75" s="42" t="str">
        <f>'S1 Maquette'!B75</f>
        <v>Langue B : Portugais Débutant 1</v>
      </c>
      <c r="B75" s="42" t="str">
        <f>'S1 Maquette'!C75</f>
        <v>UE</v>
      </c>
      <c r="C75" s="40">
        <f>'S1 Maquette'!F75</f>
        <v>0</v>
      </c>
      <c r="D75" s="38">
        <v>1</v>
      </c>
      <c r="E75" s="38" t="s">
        <v>319</v>
      </c>
      <c r="F75" s="38"/>
      <c r="G75" s="38" t="s">
        <v>319</v>
      </c>
      <c r="H75" s="38" t="s">
        <v>319</v>
      </c>
      <c r="I75" s="38" t="s">
        <v>319</v>
      </c>
      <c r="J75" s="38"/>
      <c r="K75" s="38" t="s">
        <v>8</v>
      </c>
      <c r="L75" s="38"/>
      <c r="M75" s="85">
        <v>5</v>
      </c>
      <c r="N75" s="85"/>
      <c r="O75" s="85"/>
      <c r="P75" s="85" t="s">
        <v>320</v>
      </c>
      <c r="Q75" s="85"/>
      <c r="R75" s="85"/>
      <c r="S75" s="86" t="s">
        <v>325</v>
      </c>
      <c r="T75" s="43"/>
      <c r="W75"/>
    </row>
    <row r="76" spans="1:23" ht="30.6" customHeight="1">
      <c r="A76" s="42" t="str">
        <f>'S1 Maquette'!B76</f>
        <v>Grammaire 1 PORTUGAIS</v>
      </c>
      <c r="B76" s="42" t="str">
        <f>'S1 Maquette'!C76</f>
        <v>ECUE</v>
      </c>
      <c r="C76" s="40">
        <f>'S1 Maquette'!F76</f>
        <v>0</v>
      </c>
      <c r="D76" s="38">
        <v>1</v>
      </c>
      <c r="E76" s="38" t="s">
        <v>319</v>
      </c>
      <c r="F76" s="38"/>
      <c r="G76" s="38" t="s">
        <v>319</v>
      </c>
      <c r="H76" s="38" t="s">
        <v>319</v>
      </c>
      <c r="I76" s="38" t="s">
        <v>319</v>
      </c>
      <c r="J76" s="38"/>
      <c r="K76" s="38" t="s">
        <v>8</v>
      </c>
      <c r="L76" s="38"/>
      <c r="M76" s="85">
        <v>1</v>
      </c>
      <c r="N76" s="85"/>
      <c r="O76" s="85"/>
      <c r="P76" s="85"/>
      <c r="Q76" s="85"/>
      <c r="R76" s="85"/>
      <c r="S76" s="86"/>
      <c r="T76" s="43"/>
      <c r="W76"/>
    </row>
    <row r="77" spans="1:23" ht="30.6" customHeight="1">
      <c r="A77" s="42" t="str">
        <f>'S1 Maquette'!B77</f>
        <v>Langue et culture de spécialité 1 PORTUGAIS</v>
      </c>
      <c r="B77" s="42" t="str">
        <f>'S1 Maquette'!C77</f>
        <v>ECUE</v>
      </c>
      <c r="C77" s="40">
        <f>'S1 Maquette'!F77</f>
        <v>0</v>
      </c>
      <c r="D77" s="38">
        <v>1</v>
      </c>
      <c r="E77" s="38" t="s">
        <v>319</v>
      </c>
      <c r="F77" s="38"/>
      <c r="G77" s="38" t="s">
        <v>319</v>
      </c>
      <c r="H77" s="38" t="s">
        <v>319</v>
      </c>
      <c r="I77" s="38" t="s">
        <v>319</v>
      </c>
      <c r="J77" s="38"/>
      <c r="K77" s="38" t="s">
        <v>8</v>
      </c>
      <c r="L77" s="38"/>
      <c r="M77" s="85">
        <v>1</v>
      </c>
      <c r="N77" s="85"/>
      <c r="O77" s="85"/>
      <c r="P77" s="85"/>
      <c r="Q77" s="85"/>
      <c r="R77" s="85"/>
      <c r="S77" s="86"/>
      <c r="T77" s="43"/>
      <c r="W77"/>
    </row>
    <row r="78" spans="1:23" ht="30.6" customHeight="1">
      <c r="A78" s="42" t="str">
        <f>'S1 Maquette'!B78</f>
        <v>Expression écrite et orale 1 PORTUGAIS</v>
      </c>
      <c r="B78" s="42" t="str">
        <f>'S1 Maquette'!C78</f>
        <v>ECUE</v>
      </c>
      <c r="C78" s="40">
        <f>'S1 Maquette'!F78</f>
        <v>0</v>
      </c>
      <c r="D78" s="38">
        <v>1</v>
      </c>
      <c r="E78" s="38" t="s">
        <v>319</v>
      </c>
      <c r="F78" s="38"/>
      <c r="G78" s="38" t="s">
        <v>319</v>
      </c>
      <c r="H78" s="38" t="s">
        <v>319</v>
      </c>
      <c r="I78" s="38" t="s">
        <v>319</v>
      </c>
      <c r="J78" s="38"/>
      <c r="K78" s="38" t="s">
        <v>8</v>
      </c>
      <c r="L78" s="38"/>
      <c r="M78" s="85">
        <v>3</v>
      </c>
      <c r="N78" s="85"/>
      <c r="O78" s="85"/>
      <c r="P78" s="85"/>
      <c r="Q78" s="85"/>
      <c r="R78" s="85"/>
      <c r="S78" s="86"/>
      <c r="T78" s="43"/>
      <c r="W78"/>
    </row>
    <row r="79" spans="1:23" ht="30.6" customHeight="1">
      <c r="A79" s="42" t="str">
        <f>'S1 Maquette'!B79</f>
        <v>Langue B : Russe avancé 1</v>
      </c>
      <c r="B79" s="42" t="str">
        <f>'S1 Maquette'!C79</f>
        <v>UE</v>
      </c>
      <c r="C79" s="40">
        <f>'S1 Maquette'!F79</f>
        <v>0</v>
      </c>
      <c r="D79" s="38">
        <v>1</v>
      </c>
      <c r="E79" s="38" t="s">
        <v>319</v>
      </c>
      <c r="F79" s="38"/>
      <c r="G79" s="38" t="s">
        <v>319</v>
      </c>
      <c r="H79" s="38" t="s">
        <v>319</v>
      </c>
      <c r="I79" s="38" t="s">
        <v>319</v>
      </c>
      <c r="J79" s="38"/>
      <c r="K79" s="38" t="s">
        <v>8</v>
      </c>
      <c r="L79" s="38"/>
      <c r="M79" s="85">
        <v>5</v>
      </c>
      <c r="N79" s="85"/>
      <c r="O79" s="85"/>
      <c r="P79" s="85" t="s">
        <v>320</v>
      </c>
      <c r="Q79" s="85"/>
      <c r="R79" s="85"/>
      <c r="S79" s="86" t="s">
        <v>327</v>
      </c>
      <c r="T79" s="43"/>
      <c r="W79"/>
    </row>
    <row r="80" spans="1:23" ht="30.6" customHeight="1">
      <c r="A80" s="42" t="str">
        <f>'S1 Maquette'!B80</f>
        <v>Culture Russe avancé 1</v>
      </c>
      <c r="B80" s="42" t="str">
        <f>'S1 Maquette'!C80</f>
        <v>ECUE</v>
      </c>
      <c r="C80" s="40">
        <f>'S1 Maquette'!F80</f>
        <v>0</v>
      </c>
      <c r="D80" s="38">
        <v>1</v>
      </c>
      <c r="E80" s="38" t="s">
        <v>319</v>
      </c>
      <c r="F80" s="38"/>
      <c r="G80" s="38" t="s">
        <v>319</v>
      </c>
      <c r="H80" s="38" t="s">
        <v>319</v>
      </c>
      <c r="I80" s="38" t="s">
        <v>319</v>
      </c>
      <c r="J80" s="38"/>
      <c r="K80" s="38" t="s">
        <v>8</v>
      </c>
      <c r="L80" s="38"/>
      <c r="M80" s="85">
        <v>1</v>
      </c>
      <c r="N80" s="85"/>
      <c r="O80" s="85"/>
      <c r="P80" s="85"/>
      <c r="Q80" s="85"/>
      <c r="R80" s="85"/>
      <c r="S80" s="86"/>
      <c r="T80" s="43"/>
      <c r="W80"/>
    </row>
    <row r="81" spans="1:23" ht="30.6" customHeight="1">
      <c r="A81" s="42" t="str">
        <f>'S1 Maquette'!B81</f>
        <v>Expression Russe avancé 1</v>
      </c>
      <c r="B81" s="42" t="str">
        <f>'S1 Maquette'!C81</f>
        <v>ECUE</v>
      </c>
      <c r="C81" s="40">
        <f>'S1 Maquette'!F81</f>
        <v>0</v>
      </c>
      <c r="D81" s="38">
        <v>1</v>
      </c>
      <c r="E81" s="38" t="s">
        <v>319</v>
      </c>
      <c r="F81" s="38"/>
      <c r="G81" s="38" t="s">
        <v>319</v>
      </c>
      <c r="H81" s="38" t="s">
        <v>319</v>
      </c>
      <c r="I81" s="38" t="s">
        <v>319</v>
      </c>
      <c r="J81" s="38"/>
      <c r="K81" s="38" t="s">
        <v>8</v>
      </c>
      <c r="L81" s="38"/>
      <c r="M81" s="85">
        <v>2</v>
      </c>
      <c r="N81" s="85"/>
      <c r="O81" s="85"/>
      <c r="P81" s="85"/>
      <c r="Q81" s="85"/>
      <c r="R81" s="85"/>
      <c r="S81" s="86"/>
      <c r="T81" s="43"/>
      <c r="W81"/>
    </row>
    <row r="82" spans="1:23" ht="30.6" customHeight="1">
      <c r="A82" s="42" t="str">
        <f>'S1 Maquette'!B82</f>
        <v>Traduction Russe avancé 1</v>
      </c>
      <c r="B82" s="42" t="str">
        <f>'S1 Maquette'!C82</f>
        <v>ECUE</v>
      </c>
      <c r="C82" s="40">
        <f>'S1 Maquette'!F82</f>
        <v>0</v>
      </c>
      <c r="D82" s="38">
        <v>1</v>
      </c>
      <c r="E82" s="38" t="s">
        <v>319</v>
      </c>
      <c r="F82" s="38"/>
      <c r="G82" s="38" t="s">
        <v>319</v>
      </c>
      <c r="H82" s="38" t="s">
        <v>319</v>
      </c>
      <c r="I82" s="38" t="s">
        <v>319</v>
      </c>
      <c r="J82" s="38"/>
      <c r="K82" s="38" t="s">
        <v>8</v>
      </c>
      <c r="L82" s="38"/>
      <c r="M82" s="85">
        <v>2</v>
      </c>
      <c r="N82" s="85"/>
      <c r="O82" s="85"/>
      <c r="P82" s="85"/>
      <c r="Q82" s="85"/>
      <c r="R82" s="85"/>
      <c r="S82" s="86"/>
      <c r="T82" s="43"/>
      <c r="W82"/>
    </row>
    <row r="83" spans="1:23" ht="30.6" customHeight="1">
      <c r="A83" s="42" t="str">
        <f>'S1 Maquette'!B83</f>
        <v>Langue B : Russe débutant 1</v>
      </c>
      <c r="B83" s="42" t="str">
        <f>'S1 Maquette'!C83</f>
        <v>UE</v>
      </c>
      <c r="C83" s="40">
        <f>'S1 Maquette'!F83</f>
        <v>0</v>
      </c>
      <c r="D83" s="38">
        <v>1</v>
      </c>
      <c r="E83" s="38" t="s">
        <v>319</v>
      </c>
      <c r="F83" s="38"/>
      <c r="G83" s="38" t="s">
        <v>319</v>
      </c>
      <c r="H83" s="38" t="s">
        <v>319</v>
      </c>
      <c r="I83" s="38" t="s">
        <v>319</v>
      </c>
      <c r="J83" s="38"/>
      <c r="K83" s="38" t="s">
        <v>8</v>
      </c>
      <c r="L83" s="38"/>
      <c r="M83" s="85">
        <v>5</v>
      </c>
      <c r="N83" s="85"/>
      <c r="O83" s="85"/>
      <c r="P83" s="85" t="s">
        <v>320</v>
      </c>
      <c r="Q83" s="85"/>
      <c r="R83" s="85"/>
      <c r="S83" s="86" t="s">
        <v>327</v>
      </c>
      <c r="T83" s="43"/>
      <c r="W83"/>
    </row>
    <row r="84" spans="1:23" ht="30.6" customHeight="1">
      <c r="A84" s="42" t="str">
        <f>'S1 Maquette'!B84</f>
        <v>Langue et grammaire Russe débutant 1</v>
      </c>
      <c r="B84" s="42" t="str">
        <f>'S1 Maquette'!C84</f>
        <v>ECUE</v>
      </c>
      <c r="C84" s="40">
        <f>'S1 Maquette'!F84</f>
        <v>0</v>
      </c>
      <c r="D84" s="38">
        <v>1</v>
      </c>
      <c r="E84" s="38" t="s">
        <v>319</v>
      </c>
      <c r="F84" s="38"/>
      <c r="G84" s="38" t="s">
        <v>319</v>
      </c>
      <c r="H84" s="38" t="s">
        <v>319</v>
      </c>
      <c r="I84" s="38" t="s">
        <v>319</v>
      </c>
      <c r="J84" s="38"/>
      <c r="K84" s="38" t="s">
        <v>8</v>
      </c>
      <c r="L84" s="38"/>
      <c r="M84" s="85">
        <v>2</v>
      </c>
      <c r="N84" s="85"/>
      <c r="O84" s="85"/>
      <c r="P84" s="85"/>
      <c r="Q84" s="85"/>
      <c r="R84" s="85"/>
      <c r="S84" s="86"/>
      <c r="T84" s="43"/>
      <c r="W84"/>
    </row>
    <row r="85" spans="1:23" ht="30.6" customHeight="1">
      <c r="A85" s="42" t="str">
        <f>'S1 Maquette'!B85</f>
        <v>Culture Russe débutant 1</v>
      </c>
      <c r="B85" s="42" t="str">
        <f>'S1 Maquette'!C85</f>
        <v>ECUE</v>
      </c>
      <c r="C85" s="40">
        <f>'S1 Maquette'!F85</f>
        <v>0</v>
      </c>
      <c r="D85" s="38">
        <v>1</v>
      </c>
      <c r="E85" s="38" t="s">
        <v>319</v>
      </c>
      <c r="F85" s="38"/>
      <c r="G85" s="38" t="s">
        <v>319</v>
      </c>
      <c r="H85" s="38" t="s">
        <v>319</v>
      </c>
      <c r="I85" s="38" t="s">
        <v>319</v>
      </c>
      <c r="J85" s="38"/>
      <c r="K85" s="38" t="s">
        <v>8</v>
      </c>
      <c r="L85" s="38"/>
      <c r="M85" s="85">
        <v>1</v>
      </c>
      <c r="N85" s="85"/>
      <c r="O85" s="85"/>
      <c r="P85" s="85"/>
      <c r="Q85" s="85"/>
      <c r="R85" s="85"/>
      <c r="S85" s="86"/>
      <c r="T85" s="43"/>
      <c r="W85"/>
    </row>
    <row r="86" spans="1:23" ht="30.6" customHeight="1">
      <c r="A86" s="42" t="str">
        <f>'S1 Maquette'!B86</f>
        <v>Expression Russe débutant 1</v>
      </c>
      <c r="B86" s="42" t="str">
        <f>'S1 Maquette'!C86</f>
        <v>ECUE</v>
      </c>
      <c r="C86" s="40">
        <f>'S1 Maquette'!F86</f>
        <v>0</v>
      </c>
      <c r="D86" s="38">
        <v>1</v>
      </c>
      <c r="E86" s="38" t="s">
        <v>319</v>
      </c>
      <c r="F86" s="38"/>
      <c r="G86" s="38" t="s">
        <v>319</v>
      </c>
      <c r="H86" s="38" t="s">
        <v>319</v>
      </c>
      <c r="I86" s="38" t="s">
        <v>319</v>
      </c>
      <c r="J86" s="38"/>
      <c r="K86" s="38" t="s">
        <v>8</v>
      </c>
      <c r="L86" s="38"/>
      <c r="M86" s="85">
        <v>2</v>
      </c>
      <c r="N86" s="85"/>
      <c r="O86" s="85"/>
      <c r="P86" s="85"/>
      <c r="Q86" s="85"/>
      <c r="R86" s="85"/>
      <c r="S86" s="86"/>
      <c r="T86" s="43"/>
      <c r="W86"/>
    </row>
    <row r="87" spans="1:23" ht="30.6" customHeight="1">
      <c r="A87" s="42" t="str">
        <f>'S1 Maquette'!B87</f>
        <v>Découverte de la langue et de l'histoire niçoises</v>
      </c>
      <c r="B87" s="42" t="str">
        <f>'S1 Maquette'!C87</f>
        <v>UE</v>
      </c>
      <c r="C87" s="40">
        <f>'S1 Maquette'!F87</f>
        <v>0</v>
      </c>
      <c r="D87" s="38">
        <v>1</v>
      </c>
      <c r="E87" s="38" t="s">
        <v>319</v>
      </c>
      <c r="F87" s="38"/>
      <c r="G87" s="38" t="s">
        <v>319</v>
      </c>
      <c r="H87" s="38" t="s">
        <v>319</v>
      </c>
      <c r="I87" s="38" t="s">
        <v>319</v>
      </c>
      <c r="J87" s="38"/>
      <c r="K87" s="38" t="s">
        <v>8</v>
      </c>
      <c r="L87" s="38"/>
      <c r="M87" s="85">
        <v>3</v>
      </c>
      <c r="N87" s="85"/>
      <c r="O87" s="85"/>
      <c r="P87" s="85" t="s">
        <v>320</v>
      </c>
      <c r="Q87" s="85"/>
      <c r="R87" s="85"/>
      <c r="S87" s="86" t="s">
        <v>323</v>
      </c>
      <c r="T87" s="43"/>
      <c r="W87"/>
    </row>
    <row r="88" spans="1:23" ht="30.6" customHeight="1">
      <c r="A88" s="42" t="str">
        <f>'S1 Maquette'!B88</f>
        <v>Découverte de la langue et de l'histoire niçoises</v>
      </c>
      <c r="B88" s="42" t="str">
        <f>'S1 Maquette'!C88</f>
        <v>ECUE</v>
      </c>
      <c r="C88" s="40">
        <f>'S1 Maquette'!F88</f>
        <v>0</v>
      </c>
      <c r="D88" s="38">
        <v>1</v>
      </c>
      <c r="E88" s="38" t="s">
        <v>319</v>
      </c>
      <c r="F88" s="38"/>
      <c r="G88" s="38" t="s">
        <v>319</v>
      </c>
      <c r="H88" s="38" t="s">
        <v>319</v>
      </c>
      <c r="I88" s="38" t="s">
        <v>319</v>
      </c>
      <c r="J88" s="38"/>
      <c r="K88" s="38" t="s">
        <v>8</v>
      </c>
      <c r="L88" s="38"/>
      <c r="M88" s="85">
        <v>3</v>
      </c>
      <c r="N88" s="85"/>
      <c r="O88" s="85"/>
      <c r="P88" s="85"/>
      <c r="Q88" s="85"/>
      <c r="R88" s="85"/>
      <c r="S88" s="85"/>
      <c r="T88" s="43"/>
      <c r="W88"/>
    </row>
    <row r="89" spans="1:23" ht="30.6" customHeight="1">
      <c r="A89" s="42" t="str">
        <f>'S1 Maquette'!B89</f>
        <v>Au choix parmi UE 4 du portail LLAC</v>
      </c>
      <c r="B89" s="42" t="str">
        <f>'S1 Maquette'!C89</f>
        <v>UE</v>
      </c>
      <c r="C89" s="40">
        <f>'S1 Maquette'!F89</f>
        <v>0</v>
      </c>
      <c r="D89" s="87">
        <v>1</v>
      </c>
      <c r="E89" s="87" t="s">
        <v>319</v>
      </c>
      <c r="F89" s="19" t="s">
        <v>319</v>
      </c>
      <c r="G89" s="87" t="s">
        <v>319</v>
      </c>
      <c r="H89" s="87" t="s">
        <v>319</v>
      </c>
      <c r="I89" s="87" t="s">
        <v>319</v>
      </c>
      <c r="J89" s="87"/>
      <c r="K89" s="88"/>
      <c r="L89" s="88"/>
      <c r="M89" s="89"/>
      <c r="N89" s="89"/>
      <c r="O89" s="89"/>
      <c r="P89" s="89"/>
      <c r="Q89" s="89"/>
      <c r="R89" s="89"/>
      <c r="S89" s="89"/>
      <c r="T89" s="90"/>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2867" priority="16">
      <formula>$C1="OPTION"</formula>
    </cfRule>
    <cfRule type="expression" dxfId="2866" priority="15">
      <formula>$C1="BLOC"</formula>
    </cfRule>
    <cfRule type="expression" dxfId="2865" priority="14">
      <formula>$C1="Parcours Pédagogique"</formula>
    </cfRule>
  </conditionalFormatting>
  <conditionalFormatting sqref="A18:S88 T18 A90:S300 A89:C89">
    <cfRule type="expression" dxfId="2864" priority="25">
      <formula>$C18="Modification MCC"</formula>
    </cfRule>
  </conditionalFormatting>
  <conditionalFormatting sqref="B1:S7 C8:S9 C10 E10 J10:S11 B12:M12 P12 B13:L13 B14:N14 P14:S17 B15:M17 B301:S999">
    <cfRule type="expression" dxfId="2863" priority="18">
      <formula>$D1="Modification"</formula>
    </cfRule>
    <cfRule type="expression" dxfId="2862" priority="19">
      <formula>$D1="Création"</formula>
    </cfRule>
    <cfRule type="expression" dxfId="2861" priority="20">
      <formula>$D1="Fermeture"</formula>
    </cfRule>
  </conditionalFormatting>
  <conditionalFormatting sqref="B1:S7 C8:S9 J10:S11 B12:M12 B13:L13 B14:N14 B15:M17 B301:S999 P14:S17 C10 E10 P12">
    <cfRule type="expression" dxfId="2860" priority="17">
      <formula>$D1="Modification MCC"</formula>
    </cfRule>
  </conditionalFormatting>
  <conditionalFormatting sqref="C1:S9 C10 E10 J10:S11 C12:S88 C90:S1001 C89">
    <cfRule type="expression" dxfId="2859" priority="6">
      <formula>$B1="Option"</formula>
    </cfRule>
  </conditionalFormatting>
  <conditionalFormatting sqref="J1:J88 J90:J1001">
    <cfRule type="expression" dxfId="2858" priority="11">
      <formula>$I1="NON"</formula>
    </cfRule>
  </conditionalFormatting>
  <conditionalFormatting sqref="L18:L88 L90:L300">
    <cfRule type="expression" dxfId="2857" priority="35">
      <formula>$K18="CCI (CC Intégral)"</formula>
    </cfRule>
  </conditionalFormatting>
  <conditionalFormatting sqref="M1:M88 L18:L88 L90:L300 M90:M1001">
    <cfRule type="expression" dxfId="2856" priority="33">
      <formula>$K1="CT (Contrôle terminal)"</formula>
    </cfRule>
  </conditionalFormatting>
  <conditionalFormatting sqref="N1:O88 N90:O1001">
    <cfRule type="expression" dxfId="2855" priority="9">
      <formula>$K1="CCI (CC Intégral)"</formula>
    </cfRule>
  </conditionalFormatting>
  <conditionalFormatting sqref="Q1:R88 Q90:R1001">
    <cfRule type="expression" dxfId="2854" priority="8">
      <formula>$P1="Autres"</formula>
    </cfRule>
  </conditionalFormatting>
  <conditionalFormatting sqref="S1:S88 T18 S90:S1001">
    <cfRule type="expression" dxfId="2853" priority="7">
      <formula>$P1="CT (Contrôle terminal)"</formula>
    </cfRule>
  </conditionalFormatting>
  <conditionalFormatting sqref="T18 A18:S88 A90:S300 A89:C89">
    <cfRule type="expression" dxfId="2852" priority="28">
      <formula>$C18="Fermeture"</formula>
    </cfRule>
    <cfRule type="expression" dxfId="2851" priority="27">
      <formula>$C18="Création"</formula>
    </cfRule>
    <cfRule type="expression" dxfId="2850" priority="26">
      <formula>$C18="Modification"</formula>
    </cfRule>
  </conditionalFormatting>
  <conditionalFormatting sqref="F89">
    <cfRule type="expression" dxfId="2849" priority="2">
      <formula>$C89="Modification MCC"</formula>
    </cfRule>
  </conditionalFormatting>
  <conditionalFormatting sqref="F89">
    <cfRule type="expression" dxfId="2848" priority="1">
      <formula>$B89="Option"</formula>
    </cfRule>
  </conditionalFormatting>
  <conditionalFormatting sqref="F89">
    <cfRule type="expression" dxfId="2847" priority="3">
      <formula>$C89="Modification"</formula>
    </cfRule>
    <cfRule type="expression" dxfId="2846" priority="4">
      <formula>$C89="Création"</formula>
    </cfRule>
    <cfRule type="expression" dxfId="2845" priority="5">
      <formula>$C89="Fermeture"</formula>
    </cfRule>
  </conditionalFormatting>
  <dataValidations count="6">
    <dataValidation type="list" allowBlank="1" showInputMessage="1" showErrorMessage="1" sqref="E19:I88 E90:I300 F89"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85"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56" t="s">
        <v>182</v>
      </c>
      <c r="D7" s="134"/>
      <c r="E7" s="141" t="str">
        <f>'Fiche Générale'!B4</f>
        <v>Langues Etrangères Appliquées</v>
      </c>
      <c r="F7" s="142"/>
      <c r="G7" s="134" t="s">
        <v>295</v>
      </c>
      <c r="H7" s="176">
        <f>'Fiche Générale'!B5</f>
        <v>0</v>
      </c>
      <c r="I7" s="176"/>
      <c r="J7" s="176"/>
    </row>
    <row r="8" spans="1:10" ht="18" customHeight="1">
      <c r="A8" s="134"/>
      <c r="B8" s="131"/>
      <c r="C8" s="156"/>
      <c r="D8" s="134"/>
      <c r="E8" s="143"/>
      <c r="F8" s="144"/>
      <c r="G8" s="134"/>
      <c r="H8" s="176"/>
      <c r="I8" s="176"/>
      <c r="J8" s="176"/>
    </row>
    <row r="9" spans="1:10" ht="18" customHeight="1">
      <c r="A9" s="134"/>
      <c r="B9" s="131"/>
      <c r="C9" s="156"/>
      <c r="D9" s="134"/>
      <c r="E9" s="145"/>
      <c r="F9" s="146"/>
      <c r="G9" s="134"/>
      <c r="H9" s="176"/>
      <c r="I9" s="176"/>
      <c r="J9" s="176"/>
    </row>
    <row r="10" spans="1:10" ht="18" customHeight="1">
      <c r="A10" s="134"/>
      <c r="B10" s="131"/>
      <c r="C10" s="147" t="s">
        <v>184</v>
      </c>
      <c r="D10" s="147"/>
      <c r="E10" s="157" t="str">
        <f>'Fiche Générale'!B9</f>
        <v>LEA Anglais - Portugais</v>
      </c>
      <c r="F10" s="157"/>
      <c r="G10" s="157"/>
      <c r="H10" s="157"/>
      <c r="I10" s="157"/>
      <c r="J10" s="157"/>
    </row>
    <row r="11" spans="1:10" ht="18" customHeight="1">
      <c r="A11" s="134"/>
      <c r="B11" s="131"/>
      <c r="C11" s="147"/>
      <c r="D11" s="147"/>
      <c r="E11" s="157"/>
      <c r="F11" s="157"/>
      <c r="G11" s="157"/>
      <c r="H11" s="157"/>
      <c r="I11" s="157"/>
      <c r="J11" s="157"/>
    </row>
    <row r="13" spans="1:10">
      <c r="A13" s="126" t="s">
        <v>185</v>
      </c>
      <c r="B13" s="95" t="str">
        <f>'S1 Maquette'!B13</f>
        <v>1ère année de Portail</v>
      </c>
      <c r="C13" s="126" t="s">
        <v>187</v>
      </c>
      <c r="D13" s="126"/>
      <c r="E13" s="177">
        <f>'S1 Maquette'!E13</f>
        <v>0</v>
      </c>
      <c r="F13" s="177"/>
      <c r="G13" s="126" t="s">
        <v>328</v>
      </c>
      <c r="H13" s="91">
        <f>Calcul!D7</f>
        <v>1059</v>
      </c>
      <c r="I13" s="91"/>
    </row>
    <row r="14" spans="1:10">
      <c r="A14" s="126"/>
      <c r="B14" s="98"/>
      <c r="C14" s="126"/>
      <c r="D14" s="126"/>
      <c r="E14" s="177"/>
      <c r="F14" s="177"/>
      <c r="G14" s="126"/>
      <c r="H14" s="91"/>
      <c r="I14" s="91"/>
    </row>
    <row r="15" spans="1:10">
      <c r="A15" s="126" t="s">
        <v>189</v>
      </c>
      <c r="B15" s="95" t="s">
        <v>144</v>
      </c>
      <c r="C15" s="127" t="s">
        <v>190</v>
      </c>
      <c r="D15" s="128"/>
      <c r="E15" s="126"/>
      <c r="F15" s="126"/>
      <c r="G15" s="126" t="s">
        <v>329</v>
      </c>
      <c r="H15" s="91">
        <f ca="1">Calcul!D20</f>
        <v>510</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330</v>
      </c>
      <c r="C19" s="52" t="s">
        <v>11</v>
      </c>
      <c r="D19" s="52">
        <v>6</v>
      </c>
      <c r="E19" s="68"/>
      <c r="F19" s="68"/>
      <c r="G19" s="68"/>
      <c r="H19" s="69"/>
      <c r="I19" s="69"/>
      <c r="J19" s="69"/>
      <c r="K19" s="69"/>
      <c r="L19" s="69"/>
      <c r="M19" s="69"/>
      <c r="N19" s="68"/>
      <c r="O19" s="34"/>
    </row>
    <row r="20" spans="1:15" ht="43.35" customHeight="1">
      <c r="A20" s="52" t="s">
        <v>200</v>
      </c>
      <c r="B20" s="50" t="s">
        <v>331</v>
      </c>
      <c r="C20" s="52" t="s">
        <v>19</v>
      </c>
      <c r="D20" s="69"/>
      <c r="E20" s="68"/>
      <c r="F20" s="68"/>
      <c r="G20" s="68"/>
      <c r="H20" s="69"/>
      <c r="I20" s="69"/>
      <c r="J20" s="69"/>
      <c r="K20" s="69"/>
      <c r="L20" s="69"/>
      <c r="M20" s="69"/>
      <c r="N20" s="68"/>
      <c r="O20" s="34"/>
    </row>
    <row r="21" spans="1:15" ht="43.35" customHeight="1">
      <c r="A21" s="52" t="s">
        <v>202</v>
      </c>
      <c r="B21" s="50" t="s">
        <v>332</v>
      </c>
      <c r="C21" s="52" t="s">
        <v>19</v>
      </c>
      <c r="D21" s="69"/>
      <c r="E21" s="68"/>
      <c r="F21" s="68"/>
      <c r="G21" s="68"/>
      <c r="H21" s="69"/>
      <c r="I21" s="69"/>
      <c r="J21" s="69"/>
      <c r="K21" s="69"/>
      <c r="L21" s="69"/>
      <c r="M21" s="69"/>
      <c r="N21" s="68"/>
      <c r="O21" s="34"/>
    </row>
    <row r="22" spans="1:15" ht="43.35" customHeight="1">
      <c r="A22" s="52" t="s">
        <v>204</v>
      </c>
      <c r="B22" s="51" t="s">
        <v>333</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334</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335</v>
      </c>
      <c r="C27" s="19" t="s">
        <v>11</v>
      </c>
      <c r="D27" s="19">
        <v>6</v>
      </c>
      <c r="E27" s="19"/>
      <c r="F27" s="19"/>
      <c r="G27" s="19"/>
      <c r="H27" s="19"/>
      <c r="I27" s="19"/>
      <c r="J27" s="19"/>
      <c r="K27" s="19"/>
      <c r="L27" s="19"/>
      <c r="M27" s="19"/>
      <c r="N27" s="5"/>
      <c r="O27" s="5"/>
    </row>
    <row r="28" spans="1:15" ht="43.35" customHeight="1">
      <c r="A28" s="22"/>
      <c r="B28" s="24" t="s">
        <v>336</v>
      </c>
      <c r="C28" s="19" t="s">
        <v>19</v>
      </c>
      <c r="D28" s="19"/>
      <c r="E28" s="19"/>
      <c r="F28" s="19"/>
      <c r="G28" s="19"/>
      <c r="H28" s="19"/>
      <c r="I28" s="19">
        <v>12</v>
      </c>
      <c r="J28" s="19"/>
      <c r="K28" s="19"/>
      <c r="L28" s="19"/>
      <c r="M28" s="19"/>
      <c r="N28" s="5"/>
      <c r="O28" s="5"/>
    </row>
    <row r="29" spans="1:15" ht="43.35" customHeight="1">
      <c r="A29" s="22"/>
      <c r="B29" s="24" t="s">
        <v>337</v>
      </c>
      <c r="C29" s="19" t="s">
        <v>19</v>
      </c>
      <c r="D29" s="19"/>
      <c r="E29" s="19"/>
      <c r="F29" s="19"/>
      <c r="G29" s="19"/>
      <c r="H29" s="19"/>
      <c r="I29" s="19"/>
      <c r="J29" s="19">
        <v>12</v>
      </c>
      <c r="K29" s="19"/>
      <c r="L29" s="19"/>
      <c r="M29" s="19"/>
      <c r="N29" s="5"/>
      <c r="O29" s="5"/>
    </row>
    <row r="30" spans="1:15" ht="43.35" customHeight="1">
      <c r="A30" s="22"/>
      <c r="B30" s="24" t="s">
        <v>338</v>
      </c>
      <c r="C30" s="19" t="s">
        <v>19</v>
      </c>
      <c r="D30" s="19"/>
      <c r="E30" s="19"/>
      <c r="F30" s="19"/>
      <c r="G30" s="19"/>
      <c r="H30" s="19"/>
      <c r="I30" s="19"/>
      <c r="J30" s="19">
        <v>12</v>
      </c>
      <c r="K30" s="19">
        <v>24</v>
      </c>
      <c r="L30" s="19"/>
      <c r="M30" s="19"/>
      <c r="N30" s="5"/>
      <c r="O30" s="5"/>
    </row>
    <row r="31" spans="1:15" ht="43.35" customHeight="1">
      <c r="A31" s="22">
        <v>2</v>
      </c>
      <c r="B31" s="24" t="s">
        <v>339</v>
      </c>
      <c r="C31" s="19" t="s">
        <v>11</v>
      </c>
      <c r="D31" s="19">
        <v>6</v>
      </c>
      <c r="E31" s="19"/>
      <c r="F31" s="19"/>
      <c r="G31" s="19"/>
      <c r="H31" s="19"/>
      <c r="I31" s="19"/>
      <c r="J31" s="19"/>
      <c r="K31" s="19"/>
      <c r="L31" s="19"/>
      <c r="M31" s="19" t="s">
        <v>12</v>
      </c>
      <c r="N31" s="6"/>
      <c r="O31" s="5" t="s">
        <v>219</v>
      </c>
    </row>
    <row r="32" spans="1:15" ht="43.35" customHeight="1">
      <c r="A32" s="22"/>
      <c r="B32" s="24" t="s">
        <v>340</v>
      </c>
      <c r="C32" s="19" t="s">
        <v>19</v>
      </c>
      <c r="D32" s="19"/>
      <c r="E32" s="19"/>
      <c r="F32" s="19"/>
      <c r="G32" s="19"/>
      <c r="H32" s="19"/>
      <c r="I32" s="19">
        <v>12</v>
      </c>
      <c r="J32" s="19">
        <v>12</v>
      </c>
      <c r="K32" s="19"/>
      <c r="L32" s="19"/>
      <c r="M32" s="19" t="s">
        <v>12</v>
      </c>
      <c r="N32" s="5"/>
      <c r="O32" s="5" t="s">
        <v>219</v>
      </c>
    </row>
    <row r="33" spans="1:15" ht="43.35" customHeight="1">
      <c r="A33" s="22"/>
      <c r="B33" s="24" t="s">
        <v>341</v>
      </c>
      <c r="C33" s="19" t="s">
        <v>19</v>
      </c>
      <c r="D33" s="19"/>
      <c r="E33" s="19"/>
      <c r="F33" s="19"/>
      <c r="G33" s="19"/>
      <c r="H33" s="19"/>
      <c r="I33" s="19"/>
      <c r="J33" s="19">
        <v>12</v>
      </c>
      <c r="K33" s="19"/>
      <c r="L33" s="19"/>
      <c r="M33" s="19" t="s">
        <v>12</v>
      </c>
      <c r="N33" s="5"/>
      <c r="O33" s="5" t="s">
        <v>219</v>
      </c>
    </row>
    <row r="34" spans="1:15" ht="43.35" customHeight="1">
      <c r="A34" s="22"/>
      <c r="B34" s="24" t="s">
        <v>342</v>
      </c>
      <c r="C34" s="19" t="s">
        <v>19</v>
      </c>
      <c r="D34" s="19"/>
      <c r="E34" s="19"/>
      <c r="F34" s="19"/>
      <c r="G34" s="19"/>
      <c r="H34" s="19"/>
      <c r="I34" s="19"/>
      <c r="J34" s="19">
        <v>42</v>
      </c>
      <c r="K34" s="19"/>
      <c r="L34" s="19"/>
      <c r="M34" s="19" t="s">
        <v>12</v>
      </c>
      <c r="N34" s="5"/>
      <c r="O34" s="5" t="s">
        <v>219</v>
      </c>
    </row>
    <row r="35" spans="1:15" ht="43.35" customHeight="1">
      <c r="A35" s="22">
        <v>3</v>
      </c>
      <c r="B35" s="24" t="s">
        <v>343</v>
      </c>
      <c r="C35" s="19" t="s">
        <v>11</v>
      </c>
      <c r="D35" s="19">
        <v>6</v>
      </c>
      <c r="E35" s="19"/>
      <c r="F35" s="19"/>
      <c r="G35" s="19"/>
      <c r="H35" s="19"/>
      <c r="I35" s="19"/>
      <c r="J35" s="19"/>
      <c r="K35" s="19"/>
      <c r="L35" s="19"/>
      <c r="M35" s="19"/>
      <c r="N35" s="5"/>
      <c r="O35" s="5"/>
    </row>
    <row r="36" spans="1:15" ht="43.35" customHeight="1">
      <c r="A36" s="22"/>
      <c r="B36" s="5" t="s">
        <v>344</v>
      </c>
      <c r="C36" s="19" t="s">
        <v>19</v>
      </c>
      <c r="D36" s="19"/>
      <c r="E36" s="19"/>
      <c r="F36" s="19"/>
      <c r="G36" s="19"/>
      <c r="H36" s="19"/>
      <c r="I36" s="19">
        <v>12</v>
      </c>
      <c r="J36" s="19"/>
      <c r="K36" s="19"/>
      <c r="L36" s="19"/>
      <c r="M36" s="19"/>
      <c r="N36" s="5"/>
      <c r="O36" s="5"/>
    </row>
    <row r="37" spans="1:15" ht="43.35" customHeight="1">
      <c r="A37" s="22"/>
      <c r="B37" s="24" t="s">
        <v>345</v>
      </c>
      <c r="C37" s="19" t="s">
        <v>19</v>
      </c>
      <c r="D37" s="19"/>
      <c r="E37" s="19"/>
      <c r="F37" s="19"/>
      <c r="G37" s="19"/>
      <c r="H37" s="19"/>
      <c r="I37" s="19">
        <v>12</v>
      </c>
      <c r="J37" s="19"/>
      <c r="K37" s="19"/>
      <c r="L37" s="19"/>
      <c r="M37" s="19"/>
      <c r="N37" s="5"/>
      <c r="O37" s="5"/>
    </row>
    <row r="38" spans="1:15" ht="43.35" customHeight="1">
      <c r="A38" s="22"/>
      <c r="B38" s="24" t="s">
        <v>346</v>
      </c>
      <c r="C38" s="19" t="s">
        <v>19</v>
      </c>
      <c r="D38" s="19"/>
      <c r="E38" s="19"/>
      <c r="F38" s="19"/>
      <c r="G38" s="19"/>
      <c r="H38" s="19"/>
      <c r="I38" s="19"/>
      <c r="J38" s="19">
        <v>12</v>
      </c>
      <c r="K38" s="19"/>
      <c r="L38" s="19"/>
      <c r="M38" s="19"/>
      <c r="N38" s="5"/>
      <c r="O38" s="5"/>
    </row>
    <row r="39" spans="1:15" ht="43.35" customHeight="1">
      <c r="A39" s="72">
        <v>4</v>
      </c>
      <c r="B39" s="73" t="s">
        <v>227</v>
      </c>
      <c r="C39" s="19" t="s">
        <v>11</v>
      </c>
      <c r="D39" s="19"/>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347</v>
      </c>
      <c r="C41" s="19" t="s">
        <v>11</v>
      </c>
      <c r="D41" s="19">
        <v>6</v>
      </c>
      <c r="E41" s="19"/>
      <c r="F41" s="19"/>
      <c r="G41" s="19"/>
      <c r="H41" s="19"/>
      <c r="I41" s="19"/>
      <c r="J41" s="19"/>
      <c r="K41" s="19"/>
      <c r="L41" s="19"/>
      <c r="M41" s="19"/>
      <c r="N41" s="6"/>
      <c r="O41" s="6"/>
    </row>
    <row r="42" spans="1:15" ht="43.35" customHeight="1">
      <c r="A42" s="72"/>
      <c r="B42" s="73" t="s">
        <v>348</v>
      </c>
      <c r="C42" s="19" t="s">
        <v>19</v>
      </c>
      <c r="D42" s="19"/>
      <c r="E42" s="19"/>
      <c r="F42" s="19"/>
      <c r="G42" s="19"/>
      <c r="H42" s="19"/>
      <c r="I42" s="19"/>
      <c r="J42" s="19">
        <v>48</v>
      </c>
      <c r="K42" s="19"/>
      <c r="L42" s="19"/>
      <c r="M42" s="19"/>
      <c r="N42" s="6"/>
      <c r="O42" s="6"/>
    </row>
    <row r="43" spans="1:15" ht="43.35" customHeight="1">
      <c r="A43" s="72" t="s">
        <v>232</v>
      </c>
      <c r="B43" s="73" t="s">
        <v>349</v>
      </c>
      <c r="C43" s="19" t="s">
        <v>11</v>
      </c>
      <c r="D43" s="19">
        <v>6</v>
      </c>
      <c r="E43" s="19"/>
      <c r="F43" s="19"/>
      <c r="G43" s="19"/>
      <c r="H43" s="19"/>
      <c r="I43" s="19"/>
      <c r="J43" s="19"/>
      <c r="K43" s="19"/>
      <c r="L43" s="19"/>
      <c r="M43" s="19"/>
      <c r="N43" s="6"/>
      <c r="O43" s="6"/>
    </row>
    <row r="44" spans="1:15" ht="43.35" customHeight="1">
      <c r="A44" s="72"/>
      <c r="B44" s="73" t="s">
        <v>350</v>
      </c>
      <c r="C44" s="19" t="s">
        <v>19</v>
      </c>
      <c r="D44" s="19"/>
      <c r="E44" s="19"/>
      <c r="F44" s="19"/>
      <c r="G44" s="19"/>
      <c r="H44" s="19"/>
      <c r="I44" s="19">
        <v>12</v>
      </c>
      <c r="J44" s="19"/>
      <c r="K44" s="19"/>
      <c r="L44" s="19"/>
      <c r="M44" s="19"/>
      <c r="N44" s="6"/>
      <c r="O44" s="6"/>
    </row>
    <row r="45" spans="1:15" ht="43.35" customHeight="1">
      <c r="A45" s="72"/>
      <c r="B45" s="73" t="s">
        <v>351</v>
      </c>
      <c r="C45" s="19" t="s">
        <v>19</v>
      </c>
      <c r="D45" s="19"/>
      <c r="E45" s="19"/>
      <c r="F45" s="19"/>
      <c r="G45" s="19"/>
      <c r="H45" s="19"/>
      <c r="I45" s="11"/>
      <c r="J45" s="71">
        <v>24</v>
      </c>
      <c r="K45" s="19"/>
      <c r="L45" s="19"/>
      <c r="M45" s="19"/>
      <c r="N45" s="6"/>
      <c r="O45" s="6"/>
    </row>
    <row r="46" spans="1:15" ht="43.35" customHeight="1">
      <c r="A46" s="72" t="s">
        <v>236</v>
      </c>
      <c r="B46" s="73" t="s">
        <v>352</v>
      </c>
      <c r="C46" s="19" t="s">
        <v>11</v>
      </c>
      <c r="D46" s="19">
        <v>6</v>
      </c>
      <c r="E46" s="19"/>
      <c r="F46" s="19"/>
      <c r="G46" s="19"/>
      <c r="H46" s="19"/>
      <c r="I46" s="19"/>
      <c r="J46" s="19"/>
      <c r="K46" s="19"/>
      <c r="L46" s="19"/>
      <c r="M46" s="19"/>
      <c r="N46" s="6"/>
      <c r="O46" s="6"/>
    </row>
    <row r="47" spans="1:15" ht="43.35" customHeight="1">
      <c r="A47" s="72"/>
      <c r="B47" s="73" t="s">
        <v>353</v>
      </c>
      <c r="C47" s="19" t="s">
        <v>19</v>
      </c>
      <c r="D47" s="19"/>
      <c r="E47" s="19"/>
      <c r="F47" s="19"/>
      <c r="G47" s="19"/>
      <c r="H47" s="19"/>
      <c r="I47" s="19">
        <v>12</v>
      </c>
      <c r="J47" s="19"/>
      <c r="K47" s="19"/>
      <c r="L47" s="19"/>
      <c r="M47" s="19"/>
      <c r="N47" s="6"/>
      <c r="O47" s="6"/>
    </row>
    <row r="48" spans="1:15" ht="43.35" customHeight="1">
      <c r="A48" s="72"/>
      <c r="B48" s="73" t="s">
        <v>354</v>
      </c>
      <c r="C48" s="19" t="s">
        <v>19</v>
      </c>
      <c r="D48" s="20"/>
      <c r="E48" s="20"/>
      <c r="F48" s="20"/>
      <c r="G48" s="20"/>
      <c r="H48" s="20"/>
      <c r="I48" s="20"/>
      <c r="J48" s="20">
        <v>24</v>
      </c>
      <c r="K48" s="20"/>
      <c r="L48" s="20"/>
      <c r="M48" s="20"/>
      <c r="N48" s="7"/>
      <c r="O48" s="7"/>
    </row>
    <row r="49" spans="1:15" ht="43.35" customHeight="1">
      <c r="A49" s="72" t="s">
        <v>240</v>
      </c>
      <c r="B49" s="73" t="s">
        <v>355</v>
      </c>
      <c r="C49" s="19" t="s">
        <v>11</v>
      </c>
      <c r="D49" s="19">
        <v>6</v>
      </c>
      <c r="E49" s="19"/>
      <c r="F49" s="19"/>
      <c r="G49" s="19"/>
      <c r="H49" s="19"/>
      <c r="I49" s="19"/>
      <c r="J49" s="19"/>
      <c r="K49" s="19"/>
      <c r="L49" s="19"/>
      <c r="M49" s="19" t="s">
        <v>20</v>
      </c>
      <c r="N49" s="6"/>
      <c r="O49" s="6"/>
    </row>
    <row r="50" spans="1:15" ht="43.35" customHeight="1">
      <c r="A50" s="72"/>
      <c r="B50" s="73" t="s">
        <v>356</v>
      </c>
      <c r="C50" s="19" t="s">
        <v>19</v>
      </c>
      <c r="D50" s="19"/>
      <c r="E50" s="19"/>
      <c r="F50" s="19"/>
      <c r="G50" s="19"/>
      <c r="H50" s="19"/>
      <c r="I50" s="19"/>
      <c r="J50" s="19">
        <v>24</v>
      </c>
      <c r="K50" s="19"/>
      <c r="L50" s="19"/>
      <c r="M50" s="19" t="s">
        <v>20</v>
      </c>
      <c r="N50" s="6" t="s">
        <v>357</v>
      </c>
      <c r="O50" s="6"/>
    </row>
    <row r="51" spans="1:15" ht="43.35" customHeight="1">
      <c r="A51" s="72"/>
      <c r="B51" s="73" t="s">
        <v>358</v>
      </c>
      <c r="C51" s="19" t="s">
        <v>19</v>
      </c>
      <c r="D51" s="19"/>
      <c r="E51" s="19"/>
      <c r="F51" s="19"/>
      <c r="G51" s="19"/>
      <c r="H51" s="19"/>
      <c r="I51" s="19"/>
      <c r="J51" s="19">
        <v>12</v>
      </c>
      <c r="K51" s="19">
        <v>12</v>
      </c>
      <c r="L51" s="19"/>
      <c r="M51" s="19" t="s">
        <v>20</v>
      </c>
      <c r="N51" s="6" t="s">
        <v>359</v>
      </c>
      <c r="O51" s="6"/>
    </row>
    <row r="52" spans="1:15" ht="43.35" customHeight="1">
      <c r="A52" s="72" t="s">
        <v>247</v>
      </c>
      <c r="B52" s="73" t="s">
        <v>360</v>
      </c>
      <c r="C52" s="19" t="s">
        <v>11</v>
      </c>
      <c r="D52" s="19">
        <v>6</v>
      </c>
      <c r="E52" s="19"/>
      <c r="F52" s="19"/>
      <c r="G52" s="19"/>
      <c r="H52" s="19"/>
      <c r="I52" s="19"/>
      <c r="J52" s="19"/>
      <c r="K52" s="19"/>
      <c r="L52" s="19"/>
      <c r="M52" s="19"/>
      <c r="N52" s="6"/>
      <c r="O52" s="6"/>
    </row>
    <row r="53" spans="1:15" ht="43.35" customHeight="1">
      <c r="A53" s="72"/>
      <c r="B53" s="73" t="s">
        <v>361</v>
      </c>
      <c r="C53" s="19" t="s">
        <v>19</v>
      </c>
      <c r="D53" s="19"/>
      <c r="E53" s="19"/>
      <c r="F53" s="19"/>
      <c r="G53" s="19"/>
      <c r="H53" s="19"/>
      <c r="I53" s="19">
        <v>12</v>
      </c>
      <c r="J53" s="19"/>
      <c r="K53" s="19"/>
      <c r="L53" s="19"/>
      <c r="M53" s="19"/>
      <c r="N53" s="6"/>
      <c r="O53" s="6"/>
    </row>
    <row r="54" spans="1:15" ht="43.35" customHeight="1">
      <c r="A54" s="72"/>
      <c r="B54" s="73" t="s">
        <v>362</v>
      </c>
      <c r="C54" s="19" t="s">
        <v>19</v>
      </c>
      <c r="D54" s="19"/>
      <c r="E54" s="19"/>
      <c r="F54" s="19"/>
      <c r="G54" s="19"/>
      <c r="H54" s="19"/>
      <c r="I54" s="19"/>
      <c r="J54" s="19">
        <v>24</v>
      </c>
      <c r="K54" s="19"/>
      <c r="L54" s="19"/>
      <c r="M54" s="19"/>
      <c r="N54" s="6"/>
      <c r="O54" s="6"/>
    </row>
    <row r="55" spans="1:15" ht="43.35" customHeight="1">
      <c r="A55" s="72" t="s">
        <v>251</v>
      </c>
      <c r="B55" s="73" t="s">
        <v>363</v>
      </c>
      <c r="C55" s="19" t="s">
        <v>11</v>
      </c>
      <c r="D55" s="19">
        <v>6</v>
      </c>
      <c r="E55" s="19"/>
      <c r="F55" s="19"/>
      <c r="G55" s="19"/>
      <c r="H55" s="19"/>
      <c r="I55" s="19"/>
      <c r="J55" s="19"/>
      <c r="K55" s="19"/>
      <c r="L55" s="19"/>
      <c r="M55" s="19"/>
      <c r="N55" s="6"/>
      <c r="O55" s="6"/>
    </row>
    <row r="56" spans="1:15" ht="43.35" customHeight="1">
      <c r="A56" s="74"/>
      <c r="B56" s="75" t="s">
        <v>364</v>
      </c>
      <c r="C56" s="19" t="s">
        <v>19</v>
      </c>
      <c r="D56" s="19"/>
      <c r="E56" s="19"/>
      <c r="F56" s="19"/>
      <c r="G56" s="19"/>
      <c r="H56" s="19"/>
      <c r="I56" s="19"/>
      <c r="J56" s="19">
        <v>12</v>
      </c>
      <c r="K56" s="19"/>
      <c r="L56" s="19"/>
      <c r="M56" s="19"/>
      <c r="N56" s="6"/>
      <c r="O56" s="6"/>
    </row>
    <row r="57" spans="1:15" ht="43.35" customHeight="1">
      <c r="A57" s="72"/>
      <c r="B57" s="73" t="s">
        <v>365</v>
      </c>
      <c r="C57" s="19" t="s">
        <v>19</v>
      </c>
      <c r="D57" s="19"/>
      <c r="E57" s="19"/>
      <c r="F57" s="19"/>
      <c r="G57" s="19"/>
      <c r="H57" s="19"/>
      <c r="I57" s="19">
        <v>12</v>
      </c>
      <c r="J57" s="19">
        <v>12</v>
      </c>
      <c r="K57" s="19"/>
      <c r="L57" s="19"/>
      <c r="M57" s="19"/>
      <c r="N57" s="6"/>
      <c r="O57" s="6"/>
    </row>
    <row r="58" spans="1:15" ht="43.35" customHeight="1">
      <c r="A58" s="72" t="s">
        <v>255</v>
      </c>
      <c r="B58" s="73" t="s">
        <v>366</v>
      </c>
      <c r="C58" s="19" t="s">
        <v>11</v>
      </c>
      <c r="D58" s="19">
        <v>6</v>
      </c>
      <c r="E58" s="19"/>
      <c r="F58" s="19"/>
      <c r="G58" s="19"/>
      <c r="H58" s="19"/>
      <c r="I58" s="19"/>
      <c r="J58" s="19"/>
      <c r="K58" s="19"/>
      <c r="L58" s="19"/>
      <c r="M58" s="19"/>
      <c r="N58" s="6"/>
      <c r="O58" s="6"/>
    </row>
    <row r="59" spans="1:15" ht="43.35" customHeight="1">
      <c r="A59" s="72"/>
      <c r="B59" s="73" t="s">
        <v>367</v>
      </c>
      <c r="C59" s="19" t="s">
        <v>19</v>
      </c>
      <c r="D59" s="19"/>
      <c r="E59" s="19"/>
      <c r="F59" s="19"/>
      <c r="G59" s="19"/>
      <c r="H59" s="19"/>
      <c r="I59" s="19">
        <v>12</v>
      </c>
      <c r="J59" s="19">
        <v>24</v>
      </c>
      <c r="K59" s="19"/>
      <c r="L59" s="19"/>
      <c r="M59" s="19"/>
      <c r="N59" s="6"/>
      <c r="O59" s="6"/>
    </row>
    <row r="60" spans="1:15" ht="43.35" customHeight="1">
      <c r="A60" s="72" t="s">
        <v>258</v>
      </c>
      <c r="B60" s="73" t="s">
        <v>368</v>
      </c>
      <c r="C60" s="19" t="s">
        <v>11</v>
      </c>
      <c r="D60" s="19">
        <v>6</v>
      </c>
      <c r="E60" s="19"/>
      <c r="F60" s="19"/>
      <c r="G60" s="19"/>
      <c r="H60" s="19"/>
      <c r="I60" s="19"/>
      <c r="J60" s="19"/>
      <c r="K60" s="19"/>
      <c r="L60" s="19"/>
      <c r="M60" s="19"/>
      <c r="N60" s="6"/>
      <c r="O60" s="6"/>
    </row>
    <row r="61" spans="1:15" ht="43.35" customHeight="1">
      <c r="A61" s="72"/>
      <c r="B61" s="73" t="s">
        <v>369</v>
      </c>
      <c r="C61" s="19" t="s">
        <v>19</v>
      </c>
      <c r="D61" s="19"/>
      <c r="E61" s="19"/>
      <c r="F61" s="19"/>
      <c r="G61" s="19"/>
      <c r="H61" s="19"/>
      <c r="I61" s="19">
        <v>12</v>
      </c>
      <c r="J61" s="19">
        <v>24</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370</v>
      </c>
      <c r="C63" s="19" t="s">
        <v>11</v>
      </c>
      <c r="D63" s="19">
        <v>6</v>
      </c>
      <c r="E63" s="19"/>
      <c r="F63" s="19"/>
      <c r="G63" s="19"/>
      <c r="H63" s="19"/>
      <c r="I63" s="19"/>
      <c r="J63" s="19"/>
      <c r="K63" s="19"/>
      <c r="L63" s="19"/>
      <c r="M63" s="19" t="s">
        <v>20</v>
      </c>
      <c r="N63" s="6" t="s">
        <v>263</v>
      </c>
      <c r="O63" s="6"/>
    </row>
    <row r="64" spans="1:15" ht="43.35" customHeight="1">
      <c r="A64" s="72"/>
      <c r="B64" s="73" t="s">
        <v>371</v>
      </c>
      <c r="C64" s="19" t="s">
        <v>19</v>
      </c>
      <c r="D64" s="19"/>
      <c r="E64" s="19"/>
      <c r="F64" s="19"/>
      <c r="G64" s="19"/>
      <c r="H64" s="19"/>
      <c r="I64" s="19">
        <v>12</v>
      </c>
      <c r="J64" s="19"/>
      <c r="K64" s="19"/>
      <c r="L64" s="19"/>
      <c r="M64" s="19" t="s">
        <v>20</v>
      </c>
      <c r="N64" s="6" t="s">
        <v>263</v>
      </c>
      <c r="O64" s="6"/>
    </row>
    <row r="65" spans="1:15" ht="43.35" customHeight="1">
      <c r="A65" s="72"/>
      <c r="B65" s="73" t="s">
        <v>372</v>
      </c>
      <c r="C65" s="19" t="s">
        <v>19</v>
      </c>
      <c r="D65" s="19"/>
      <c r="E65" s="19"/>
      <c r="F65" s="19"/>
      <c r="G65" s="19"/>
      <c r="H65" s="19"/>
      <c r="I65" s="19"/>
      <c r="J65" s="19">
        <v>36</v>
      </c>
      <c r="K65" s="19"/>
      <c r="L65" s="19"/>
      <c r="M65" s="19" t="s">
        <v>20</v>
      </c>
      <c r="N65" s="6" t="s">
        <v>263</v>
      </c>
      <c r="O65" s="6"/>
    </row>
    <row r="66" spans="1:15" ht="43.35" customHeight="1">
      <c r="A66" s="72"/>
      <c r="B66" s="73" t="s">
        <v>373</v>
      </c>
      <c r="C66" s="19" t="s">
        <v>19</v>
      </c>
      <c r="D66" s="19"/>
      <c r="E66" s="19"/>
      <c r="F66" s="19"/>
      <c r="G66" s="19"/>
      <c r="H66" s="19"/>
      <c r="I66" s="19"/>
      <c r="J66" s="19">
        <v>36</v>
      </c>
      <c r="K66" s="19"/>
      <c r="L66" s="19"/>
      <c r="M66" s="19" t="s">
        <v>20</v>
      </c>
      <c r="N66" s="6" t="s">
        <v>263</v>
      </c>
      <c r="O66" s="6"/>
    </row>
    <row r="67" spans="1:15" ht="43.35" customHeight="1">
      <c r="A67" s="72" t="s">
        <v>267</v>
      </c>
      <c r="B67" s="73" t="s">
        <v>374</v>
      </c>
      <c r="C67" s="19" t="s">
        <v>11</v>
      </c>
      <c r="D67" s="19">
        <v>6</v>
      </c>
      <c r="E67" s="19"/>
      <c r="F67" s="19"/>
      <c r="G67" s="19"/>
      <c r="H67" s="19"/>
      <c r="I67" s="19"/>
      <c r="J67" s="19"/>
      <c r="K67" s="19"/>
      <c r="L67" s="19"/>
      <c r="M67" s="19" t="s">
        <v>20</v>
      </c>
      <c r="N67" s="6" t="s">
        <v>263</v>
      </c>
      <c r="O67" s="6"/>
    </row>
    <row r="68" spans="1:15" ht="43.35" customHeight="1">
      <c r="A68" s="72"/>
      <c r="B68" s="73" t="s">
        <v>375</v>
      </c>
      <c r="C68" s="19" t="s">
        <v>19</v>
      </c>
      <c r="D68" s="19"/>
      <c r="E68" s="19"/>
      <c r="F68" s="19"/>
      <c r="G68" s="19"/>
      <c r="H68" s="19"/>
      <c r="I68" s="19"/>
      <c r="J68" s="19">
        <v>24</v>
      </c>
      <c r="K68" s="19"/>
      <c r="L68" s="19"/>
      <c r="M68" s="19" t="s">
        <v>20</v>
      </c>
      <c r="N68" s="6" t="s">
        <v>263</v>
      </c>
      <c r="O68" s="6"/>
    </row>
    <row r="69" spans="1:15" ht="43.35" customHeight="1">
      <c r="A69" s="72"/>
      <c r="B69" s="73" t="s">
        <v>376</v>
      </c>
      <c r="C69" s="19" t="s">
        <v>19</v>
      </c>
      <c r="D69" s="19"/>
      <c r="E69" s="19"/>
      <c r="F69" s="19"/>
      <c r="G69" s="19"/>
      <c r="H69" s="19"/>
      <c r="I69" s="19">
        <v>12</v>
      </c>
      <c r="J69" s="19"/>
      <c r="K69" s="19"/>
      <c r="L69" s="19"/>
      <c r="M69" s="19" t="s">
        <v>20</v>
      </c>
      <c r="N69" s="6" t="s">
        <v>263</v>
      </c>
      <c r="O69" s="6"/>
    </row>
    <row r="70" spans="1:15" ht="43.35" customHeight="1">
      <c r="A70" s="72"/>
      <c r="B70" s="73" t="s">
        <v>377</v>
      </c>
      <c r="C70" s="19" t="s">
        <v>19</v>
      </c>
      <c r="D70" s="19"/>
      <c r="E70" s="19"/>
      <c r="F70" s="19"/>
      <c r="G70" s="19"/>
      <c r="H70" s="19"/>
      <c r="I70" s="19"/>
      <c r="J70" s="19">
        <v>42</v>
      </c>
      <c r="K70" s="19"/>
      <c r="L70" s="19"/>
      <c r="M70" s="19" t="s">
        <v>20</v>
      </c>
      <c r="N70" s="6" t="s">
        <v>263</v>
      </c>
      <c r="O70" s="6"/>
    </row>
    <row r="71" spans="1:15" ht="43.35" customHeight="1">
      <c r="A71" s="74" t="s">
        <v>272</v>
      </c>
      <c r="B71" s="75" t="s">
        <v>378</v>
      </c>
      <c r="C71" s="19" t="s">
        <v>11</v>
      </c>
      <c r="D71" s="19">
        <v>6</v>
      </c>
      <c r="E71" s="19"/>
      <c r="F71" s="19"/>
      <c r="G71" s="19"/>
      <c r="H71" s="19"/>
      <c r="I71" s="19"/>
      <c r="J71" s="19"/>
      <c r="K71" s="19"/>
      <c r="L71" s="19"/>
      <c r="M71" s="19" t="s">
        <v>20</v>
      </c>
      <c r="N71" s="6" t="s">
        <v>263</v>
      </c>
      <c r="O71" s="6"/>
    </row>
    <row r="72" spans="1:15" ht="43.35" customHeight="1">
      <c r="A72" s="72"/>
      <c r="B72" s="73" t="s">
        <v>379</v>
      </c>
      <c r="C72" s="19" t="s">
        <v>19</v>
      </c>
      <c r="D72" s="19"/>
      <c r="E72" s="19"/>
      <c r="F72" s="19"/>
      <c r="G72" s="19"/>
      <c r="H72" s="19"/>
      <c r="I72" s="19">
        <v>12</v>
      </c>
      <c r="J72" s="19">
        <v>12</v>
      </c>
      <c r="K72" s="19"/>
      <c r="L72" s="19"/>
      <c r="M72" s="19" t="s">
        <v>20</v>
      </c>
      <c r="N72" s="6" t="s">
        <v>263</v>
      </c>
      <c r="O72" s="6"/>
    </row>
    <row r="73" spans="1:15" ht="43.35" customHeight="1">
      <c r="A73" s="72"/>
      <c r="B73" s="73" t="s">
        <v>380</v>
      </c>
      <c r="C73" s="19" t="s">
        <v>19</v>
      </c>
      <c r="D73" s="19"/>
      <c r="E73" s="19"/>
      <c r="F73" s="19"/>
      <c r="G73" s="19"/>
      <c r="H73" s="19"/>
      <c r="I73" s="19"/>
      <c r="J73" s="19">
        <v>12</v>
      </c>
      <c r="K73" s="19"/>
      <c r="L73" s="19"/>
      <c r="M73" s="19" t="s">
        <v>20</v>
      </c>
      <c r="N73" s="6" t="s">
        <v>263</v>
      </c>
      <c r="O73" s="6"/>
    </row>
    <row r="74" spans="1:15" ht="43.35" customHeight="1">
      <c r="A74" s="72"/>
      <c r="B74" s="73" t="s">
        <v>381</v>
      </c>
      <c r="C74" s="19" t="s">
        <v>19</v>
      </c>
      <c r="D74" s="19"/>
      <c r="E74" s="19"/>
      <c r="F74" s="19"/>
      <c r="G74" s="19"/>
      <c r="H74" s="19"/>
      <c r="I74" s="19"/>
      <c r="J74" s="19">
        <v>42</v>
      </c>
      <c r="K74" s="19"/>
      <c r="L74" s="19"/>
      <c r="M74" s="19" t="s">
        <v>20</v>
      </c>
      <c r="N74" s="6" t="s">
        <v>263</v>
      </c>
      <c r="O74" s="6"/>
    </row>
    <row r="75" spans="1:15" ht="43.35" customHeight="1">
      <c r="A75" s="72" t="s">
        <v>277</v>
      </c>
      <c r="B75" s="73" t="s">
        <v>339</v>
      </c>
      <c r="C75" s="19" t="s">
        <v>11</v>
      </c>
      <c r="D75" s="19">
        <v>6</v>
      </c>
      <c r="E75" s="19"/>
      <c r="F75" s="19"/>
      <c r="G75" s="19"/>
      <c r="H75" s="19"/>
      <c r="I75" s="19"/>
      <c r="J75" s="19"/>
      <c r="K75" s="19"/>
      <c r="L75" s="19"/>
      <c r="M75" s="19" t="s">
        <v>20</v>
      </c>
      <c r="N75" s="6" t="s">
        <v>263</v>
      </c>
      <c r="O75" s="6"/>
    </row>
    <row r="76" spans="1:15" ht="43.35" customHeight="1">
      <c r="A76" s="72"/>
      <c r="B76" s="73" t="s">
        <v>340</v>
      </c>
      <c r="C76" s="19" t="s">
        <v>19</v>
      </c>
      <c r="D76" s="19"/>
      <c r="E76" s="19"/>
      <c r="F76" s="19"/>
      <c r="G76" s="19"/>
      <c r="H76" s="19"/>
      <c r="I76" s="19">
        <v>12</v>
      </c>
      <c r="J76" s="19">
        <v>12</v>
      </c>
      <c r="K76" s="19"/>
      <c r="L76" s="19"/>
      <c r="M76" s="19" t="s">
        <v>20</v>
      </c>
      <c r="N76" s="6" t="s">
        <v>263</v>
      </c>
      <c r="O76" s="6"/>
    </row>
    <row r="77" spans="1:15" ht="43.35" customHeight="1">
      <c r="A77" s="72"/>
      <c r="B77" s="73" t="s">
        <v>341</v>
      </c>
      <c r="C77" s="19" t="s">
        <v>19</v>
      </c>
      <c r="D77" s="19"/>
      <c r="E77" s="19"/>
      <c r="F77" s="19"/>
      <c r="G77" s="19"/>
      <c r="H77" s="19"/>
      <c r="I77" s="19"/>
      <c r="J77" s="19">
        <v>12</v>
      </c>
      <c r="K77" s="19"/>
      <c r="L77" s="19"/>
      <c r="M77" s="19" t="s">
        <v>20</v>
      </c>
      <c r="N77" s="6" t="s">
        <v>263</v>
      </c>
      <c r="O77" s="6"/>
    </row>
    <row r="78" spans="1:15" ht="43.35" customHeight="1">
      <c r="A78" s="72"/>
      <c r="B78" s="73" t="s">
        <v>342</v>
      </c>
      <c r="C78" s="19" t="s">
        <v>19</v>
      </c>
      <c r="D78" s="19"/>
      <c r="E78" s="19"/>
      <c r="F78" s="19"/>
      <c r="G78" s="19"/>
      <c r="H78" s="19"/>
      <c r="I78" s="19"/>
      <c r="J78" s="19">
        <v>42</v>
      </c>
      <c r="K78" s="19"/>
      <c r="L78" s="19"/>
      <c r="M78" s="19" t="s">
        <v>20</v>
      </c>
      <c r="N78" s="6" t="s">
        <v>263</v>
      </c>
      <c r="O78" s="6"/>
    </row>
    <row r="79" spans="1:15" ht="43.35" customHeight="1">
      <c r="A79" s="72" t="s">
        <v>278</v>
      </c>
      <c r="B79" s="73" t="s">
        <v>382</v>
      </c>
      <c r="C79" s="19" t="s">
        <v>11</v>
      </c>
      <c r="D79" s="19">
        <v>6</v>
      </c>
      <c r="E79" s="19"/>
      <c r="F79" s="19"/>
      <c r="G79" s="19"/>
      <c r="H79" s="19"/>
      <c r="I79" s="19"/>
      <c r="J79" s="19"/>
      <c r="K79" s="19"/>
      <c r="L79" s="19"/>
      <c r="M79" s="19" t="s">
        <v>20</v>
      </c>
      <c r="N79" s="6" t="s">
        <v>263</v>
      </c>
      <c r="O79" s="6"/>
    </row>
    <row r="80" spans="1:15" ht="43.35" customHeight="1">
      <c r="A80" s="72"/>
      <c r="B80" s="73" t="s">
        <v>383</v>
      </c>
      <c r="C80" s="19" t="s">
        <v>19</v>
      </c>
      <c r="D80" s="19"/>
      <c r="E80" s="19"/>
      <c r="F80" s="19"/>
      <c r="G80" s="19"/>
      <c r="H80" s="19"/>
      <c r="I80" s="19">
        <v>12</v>
      </c>
      <c r="J80" s="19"/>
      <c r="K80" s="19"/>
      <c r="L80" s="19"/>
      <c r="M80" s="19" t="s">
        <v>20</v>
      </c>
      <c r="N80" s="6" t="s">
        <v>263</v>
      </c>
      <c r="O80" s="6"/>
    </row>
    <row r="81" spans="1:15" ht="43.35" customHeight="1">
      <c r="A81" s="72"/>
      <c r="B81" s="73" t="s">
        <v>384</v>
      </c>
      <c r="C81" s="19" t="s">
        <v>19</v>
      </c>
      <c r="D81" s="19"/>
      <c r="E81" s="19"/>
      <c r="F81" s="19"/>
      <c r="G81" s="19"/>
      <c r="H81" s="19"/>
      <c r="I81" s="19"/>
      <c r="J81" s="19">
        <v>12</v>
      </c>
      <c r="K81" s="19"/>
      <c r="L81" s="19"/>
      <c r="M81" s="19" t="s">
        <v>20</v>
      </c>
      <c r="N81" s="6" t="s">
        <v>263</v>
      </c>
      <c r="O81" s="6"/>
    </row>
    <row r="82" spans="1:15" ht="43.35" customHeight="1">
      <c r="A82" s="72"/>
      <c r="B82" s="73" t="s">
        <v>385</v>
      </c>
      <c r="C82" s="19" t="s">
        <v>19</v>
      </c>
      <c r="D82" s="19"/>
      <c r="E82" s="19"/>
      <c r="F82" s="19"/>
      <c r="G82" s="19"/>
      <c r="H82" s="19"/>
      <c r="I82" s="19"/>
      <c r="J82" s="19">
        <v>12</v>
      </c>
      <c r="K82" s="19"/>
      <c r="L82" s="19"/>
      <c r="M82" s="19" t="s">
        <v>20</v>
      </c>
      <c r="N82" s="6" t="s">
        <v>263</v>
      </c>
      <c r="O82" s="6"/>
    </row>
    <row r="83" spans="1:15" ht="43.35" customHeight="1">
      <c r="A83" s="72" t="s">
        <v>283</v>
      </c>
      <c r="B83" s="73" t="s">
        <v>386</v>
      </c>
      <c r="C83" s="19" t="s">
        <v>11</v>
      </c>
      <c r="D83" s="19">
        <v>6</v>
      </c>
      <c r="E83" s="19"/>
      <c r="F83" s="19"/>
      <c r="G83" s="19"/>
      <c r="H83" s="19"/>
      <c r="I83" s="19"/>
      <c r="J83" s="19"/>
      <c r="K83" s="19"/>
      <c r="L83" s="19"/>
      <c r="M83" s="19" t="s">
        <v>20</v>
      </c>
      <c r="N83" s="6" t="s">
        <v>263</v>
      </c>
      <c r="O83" s="6"/>
    </row>
    <row r="84" spans="1:15" ht="43.35" customHeight="1">
      <c r="A84" s="72"/>
      <c r="B84" s="73" t="s">
        <v>387</v>
      </c>
      <c r="C84" s="19" t="s">
        <v>19</v>
      </c>
      <c r="D84" s="19"/>
      <c r="E84" s="19"/>
      <c r="F84" s="19"/>
      <c r="G84" s="19"/>
      <c r="H84" s="19"/>
      <c r="I84" s="19">
        <v>12</v>
      </c>
      <c r="J84" s="19">
        <v>36</v>
      </c>
      <c r="K84" s="19"/>
      <c r="L84" s="19"/>
      <c r="M84" s="19" t="s">
        <v>20</v>
      </c>
      <c r="N84" s="6" t="s">
        <v>263</v>
      </c>
      <c r="O84" s="6"/>
    </row>
    <row r="85" spans="1:15" ht="43.35" customHeight="1">
      <c r="A85" s="72"/>
      <c r="B85" s="73" t="s">
        <v>388</v>
      </c>
      <c r="C85" s="19" t="s">
        <v>19</v>
      </c>
      <c r="D85" s="19"/>
      <c r="E85" s="19"/>
      <c r="F85" s="19"/>
      <c r="G85" s="19"/>
      <c r="H85" s="19"/>
      <c r="I85" s="19">
        <v>12</v>
      </c>
      <c r="J85" s="19"/>
      <c r="K85" s="19"/>
      <c r="L85" s="19"/>
      <c r="M85" s="19" t="s">
        <v>20</v>
      </c>
      <c r="N85" s="6" t="s">
        <v>263</v>
      </c>
      <c r="O85" s="6"/>
    </row>
    <row r="86" spans="1:15" ht="43.35" customHeight="1">
      <c r="A86" s="74"/>
      <c r="B86" s="75" t="s">
        <v>389</v>
      </c>
      <c r="C86" s="19" t="s">
        <v>19</v>
      </c>
      <c r="D86" s="19"/>
      <c r="E86" s="19"/>
      <c r="F86" s="19"/>
      <c r="G86" s="19"/>
      <c r="H86" s="19"/>
      <c r="I86" s="19"/>
      <c r="J86" s="19">
        <v>12</v>
      </c>
      <c r="K86" s="19"/>
      <c r="L86" s="19"/>
      <c r="M86" s="19" t="s">
        <v>20</v>
      </c>
      <c r="N86" s="6" t="s">
        <v>263</v>
      </c>
      <c r="O86" s="6"/>
    </row>
    <row r="87" spans="1:15" ht="43.35" customHeight="1">
      <c r="A87" s="72" t="s">
        <v>288</v>
      </c>
      <c r="B87" s="73" t="s">
        <v>390</v>
      </c>
      <c r="C87" s="19" t="s">
        <v>11</v>
      </c>
      <c r="D87" s="19">
        <v>6</v>
      </c>
      <c r="E87" s="19"/>
      <c r="F87" s="19"/>
      <c r="G87" s="19"/>
      <c r="H87" s="19"/>
      <c r="I87" s="19"/>
      <c r="J87" s="19"/>
      <c r="K87" s="19"/>
      <c r="L87" s="19"/>
      <c r="M87" s="19" t="s">
        <v>20</v>
      </c>
      <c r="N87" s="6" t="s">
        <v>290</v>
      </c>
      <c r="O87" s="6"/>
    </row>
    <row r="88" spans="1:15" ht="43.35" customHeight="1">
      <c r="A88" s="74"/>
      <c r="B88" s="73" t="s">
        <v>390</v>
      </c>
      <c r="C88" s="19" t="s">
        <v>19</v>
      </c>
      <c r="D88" s="19"/>
      <c r="E88" s="19"/>
      <c r="F88" s="19"/>
      <c r="G88" s="19"/>
      <c r="H88" s="19"/>
      <c r="I88" s="19">
        <v>18</v>
      </c>
      <c r="J88" s="19">
        <v>18</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8">
    <cfRule type="expression" dxfId="2844" priority="30">
      <formula>$C12="Option"</formula>
    </cfRule>
  </conditionalFormatting>
  <conditionalFormatting sqref="A27:A86">
    <cfRule type="expression" dxfId="2843" priority="38">
      <formula>$F27="Création"</formula>
    </cfRule>
    <cfRule type="expression" dxfId="2842" priority="37">
      <formula>$F27="Modification"</formula>
    </cfRule>
    <cfRule type="expression" dxfId="2841" priority="36">
      <formula>$F27="Fermeture"</formula>
    </cfRule>
  </conditionalFormatting>
  <conditionalFormatting sqref="A90:A197">
    <cfRule type="expression" dxfId="2840" priority="336">
      <formula>$C90="Option"</formula>
    </cfRule>
  </conditionalFormatting>
  <conditionalFormatting sqref="A190">
    <cfRule type="expression" dxfId="2839" priority="86">
      <formula>$C190="Option"</formula>
    </cfRule>
  </conditionalFormatting>
  <conditionalFormatting sqref="A197:A1001">
    <cfRule type="expression" dxfId="2838" priority="346">
      <formula>$C197="Option"</formula>
    </cfRule>
  </conditionalFormatting>
  <conditionalFormatting sqref="A22:B26">
    <cfRule type="expression" dxfId="2837" priority="348">
      <formula>$F22="Modification"</formula>
    </cfRule>
    <cfRule type="expression" dxfId="2836" priority="349">
      <formula>$F22="Création"</formula>
    </cfRule>
    <cfRule type="expression" dxfId="2835" priority="347">
      <formula>$F22="Fermeture"</formula>
    </cfRule>
  </conditionalFormatting>
  <conditionalFormatting sqref="A87:M88">
    <cfRule type="expression" dxfId="2834" priority="34">
      <formula>$F87="Création"</formula>
    </cfRule>
    <cfRule type="expression" dxfId="2833" priority="33">
      <formula>$F87="Modification"</formula>
    </cfRule>
    <cfRule type="expression" dxfId="2832" priority="32">
      <formula>$F87="Fermeture"</formula>
    </cfRule>
  </conditionalFormatting>
  <conditionalFormatting sqref="A1:O7 C8:O9 C10 E10 K10:O11 A12:O12 A13:H13 J13:O16 A14:F14 A15:H15 A16:F16 A17:O21 C22:N26 D27:O27 A197:O999">
    <cfRule type="expression" dxfId="2831" priority="357">
      <formula>$F1="Modification"</formula>
    </cfRule>
    <cfRule type="expression" dxfId="2830" priority="358">
      <formula>$F1="Création"</formula>
    </cfRule>
  </conditionalFormatting>
  <conditionalFormatting sqref="A1:O7 C8:O9 K10:O11 A12:O12 J13:O16 A17:O21 C22:N26 D27:O27 A197:O999 E10 A13:H13 A14:F14 A15:H15 A16:F16 C10">
    <cfRule type="expression" dxfId="2829" priority="356">
      <formula>$F1="Fermeture"</formula>
    </cfRule>
  </conditionalFormatting>
  <conditionalFormatting sqref="A190:O190">
    <cfRule type="expression" dxfId="2828" priority="91">
      <formula>$F190="Création"</formula>
    </cfRule>
    <cfRule type="expression" dxfId="2827" priority="90">
      <formula>$F190="Modification"</formula>
    </cfRule>
    <cfRule type="expression" dxfId="2826" priority="89">
      <formula>$F190="Fermeture"</formula>
    </cfRule>
  </conditionalFormatting>
  <conditionalFormatting sqref="B28:B32">
    <cfRule type="expression" dxfId="2825" priority="316">
      <formula>$F28="Modification"</formula>
    </cfRule>
    <cfRule type="expression" dxfId="2824" priority="315">
      <formula>$F28="Fermeture"</formula>
    </cfRule>
    <cfRule type="expression" dxfId="2823" priority="317">
      <formula>$F28="Création"</formula>
    </cfRule>
  </conditionalFormatting>
  <conditionalFormatting sqref="B32:B35">
    <cfRule type="expression" dxfId="2822" priority="45">
      <formula>$F32="Fermeture"</formula>
    </cfRule>
    <cfRule type="expression" dxfId="2821" priority="46">
      <formula>$F32="Modification"</formula>
    </cfRule>
    <cfRule type="expression" dxfId="2820" priority="47">
      <formula>$F32="Création"</formula>
    </cfRule>
  </conditionalFormatting>
  <conditionalFormatting sqref="B33:B34">
    <cfRule type="expression" dxfId="2819" priority="41">
      <formula>$F33="Création"</formula>
    </cfRule>
    <cfRule type="expression" dxfId="2818" priority="39">
      <formula>$F33="Fermeture"</formula>
    </cfRule>
    <cfRule type="expression" dxfId="2817" priority="40">
      <formula>$F33="Modification"</formula>
    </cfRule>
  </conditionalFormatting>
  <conditionalFormatting sqref="B35">
    <cfRule type="expression" dxfId="2816" priority="49">
      <formula>$F35="Modification"</formula>
    </cfRule>
    <cfRule type="expression" dxfId="2815" priority="50">
      <formula>$F35="Création"</formula>
    </cfRule>
    <cfRule type="expression" dxfId="2814" priority="48">
      <formula>$F35="Fermeture"</formula>
    </cfRule>
  </conditionalFormatting>
  <conditionalFormatting sqref="B36">
    <cfRule type="expression" dxfId="2813" priority="14">
      <formula>$F36="Fermeture"</formula>
    </cfRule>
    <cfRule type="expression" dxfId="2812" priority="18">
      <formula>$F36="Modification"</formula>
    </cfRule>
    <cfRule type="expression" dxfId="2811" priority="15">
      <formula>$F36="Modification"</formula>
    </cfRule>
    <cfRule type="expression" dxfId="2810" priority="16">
      <formula>$F36="Création"</formula>
    </cfRule>
    <cfRule type="expression" dxfId="2809" priority="17">
      <formula>$F36="Fermeture"</formula>
    </cfRule>
    <cfRule type="expression" dxfId="2808" priority="19">
      <formula>$F36="Création"</formula>
    </cfRule>
  </conditionalFormatting>
  <conditionalFormatting sqref="B50:B55">
    <cfRule type="expression" dxfId="2807" priority="318">
      <formula>$F50="Fermeture"</formula>
    </cfRule>
    <cfRule type="expression" dxfId="2806" priority="320">
      <formula>$F50="Création"</formula>
    </cfRule>
    <cfRule type="expression" dxfId="2805" priority="319">
      <formula>$F50="Modification"</formula>
    </cfRule>
  </conditionalFormatting>
  <conditionalFormatting sqref="B64:B69">
    <cfRule type="expression" dxfId="2804" priority="310">
      <formula>$F64="Modification"</formula>
    </cfRule>
    <cfRule type="expression" dxfId="2803" priority="311">
      <formula>$F64="Création"</formula>
    </cfRule>
    <cfRule type="expression" dxfId="2802" priority="309">
      <formula>$F64="Fermeture"</formula>
    </cfRule>
  </conditionalFormatting>
  <conditionalFormatting sqref="B68:B74">
    <cfRule type="expression" dxfId="2801" priority="307">
      <formula>$F68="Modification"</formula>
    </cfRule>
    <cfRule type="expression" dxfId="2800" priority="308">
      <formula>$F68="Création"</formula>
    </cfRule>
    <cfRule type="expression" dxfId="2799" priority="306">
      <formula>$F68="Fermeture"</formula>
    </cfRule>
  </conditionalFormatting>
  <conditionalFormatting sqref="B76:B82">
    <cfRule type="expression" dxfId="2798" priority="303">
      <formula>$F76="Fermeture"</formula>
    </cfRule>
    <cfRule type="expression" dxfId="2797" priority="305">
      <formula>$F76="Création"</formula>
    </cfRule>
    <cfRule type="expression" dxfId="2796" priority="304">
      <formula>$F76="Modification"</formula>
    </cfRule>
  </conditionalFormatting>
  <conditionalFormatting sqref="B91:B101">
    <cfRule type="expression" dxfId="2795" priority="289">
      <formula>$F91="Modification"</formula>
    </cfRule>
    <cfRule type="expression" dxfId="2794" priority="290">
      <formula>$F91="Création"</formula>
    </cfRule>
    <cfRule type="expression" dxfId="2793" priority="288">
      <formula>$F91="Fermeture"</formula>
    </cfRule>
  </conditionalFormatting>
  <conditionalFormatting sqref="B95:B97">
    <cfRule type="expression" dxfId="2792" priority="285">
      <formula>$F95="Fermeture"</formula>
    </cfRule>
    <cfRule type="expression" dxfId="2791" priority="287">
      <formula>$F95="Création"</formula>
    </cfRule>
    <cfRule type="expression" dxfId="2790" priority="286">
      <formula>$F95="Modification"</formula>
    </cfRule>
  </conditionalFormatting>
  <conditionalFormatting sqref="B107:B111">
    <cfRule type="expression" dxfId="2789" priority="267">
      <formula>$F107="Fermeture"</formula>
    </cfRule>
    <cfRule type="expression" dxfId="2788" priority="269">
      <formula>$F107="Création"</formula>
    </cfRule>
    <cfRule type="expression" dxfId="2787" priority="268">
      <formula>$F107="Modification"</formula>
    </cfRule>
  </conditionalFormatting>
  <conditionalFormatting sqref="B111:B115">
    <cfRule type="expression" dxfId="2786" priority="281">
      <formula>$F111="Création"</formula>
    </cfRule>
    <cfRule type="expression" dxfId="2785" priority="280">
      <formula>$F111="Modification"</formula>
    </cfRule>
    <cfRule type="expression" dxfId="2784" priority="279">
      <formula>$F111="Fermeture"</formula>
    </cfRule>
  </conditionalFormatting>
  <conditionalFormatting sqref="B114:B121">
    <cfRule type="expression" dxfId="2783" priority="262">
      <formula>$F114="Modification"</formula>
    </cfRule>
    <cfRule type="expression" dxfId="2782" priority="263">
      <formula>$F114="Création"</formula>
    </cfRule>
    <cfRule type="expression" dxfId="2781" priority="261">
      <formula>$F114="Fermeture"</formula>
    </cfRule>
  </conditionalFormatting>
  <conditionalFormatting sqref="B123:B125">
    <cfRule type="expression" dxfId="2780" priority="234">
      <formula>$F123="Fermeture"</formula>
    </cfRule>
    <cfRule type="expression" dxfId="2779" priority="236">
      <formula>$F123="Création"</formula>
    </cfRule>
    <cfRule type="expression" dxfId="2778" priority="235">
      <formula>$F123="Modification"</formula>
    </cfRule>
  </conditionalFormatting>
  <conditionalFormatting sqref="B127:B129">
    <cfRule type="expression" dxfId="2777" priority="260">
      <formula>$F127="Création"</formula>
    </cfRule>
    <cfRule type="expression" dxfId="2776" priority="258">
      <formula>$F127="Fermeture"</formula>
    </cfRule>
    <cfRule type="expression" dxfId="2775" priority="259">
      <formula>$F127="Modification"</formula>
    </cfRule>
  </conditionalFormatting>
  <conditionalFormatting sqref="B130:B131">
    <cfRule type="expression" dxfId="2774" priority="225">
      <formula>$F130="Modification"</formula>
    </cfRule>
    <cfRule type="expression" dxfId="2773" priority="224">
      <formula>$F130="Fermeture"</formula>
    </cfRule>
    <cfRule type="expression" dxfId="2772" priority="226">
      <formula>$F130="Création"</formula>
    </cfRule>
  </conditionalFormatting>
  <conditionalFormatting sqref="B130:B133">
    <cfRule type="expression" dxfId="2771" priority="219">
      <formula>$F130="Modification"</formula>
    </cfRule>
    <cfRule type="expression" dxfId="2770" priority="218">
      <formula>$F130="Fermeture"</formula>
    </cfRule>
    <cfRule type="expression" dxfId="2769" priority="220">
      <formula>$F130="Création"</formula>
    </cfRule>
  </conditionalFormatting>
  <conditionalFormatting sqref="B135:B136">
    <cfRule type="expression" dxfId="2768" priority="245">
      <formula>$F135="Création"</formula>
    </cfRule>
    <cfRule type="expression" dxfId="2767" priority="243">
      <formula>$F135="Fermeture"</formula>
    </cfRule>
    <cfRule type="expression" dxfId="2766" priority="244">
      <formula>$F135="Modification"</formula>
    </cfRule>
  </conditionalFormatting>
  <conditionalFormatting sqref="B135:B141">
    <cfRule type="expression" dxfId="2765" priority="197">
      <formula>$F135="Modification"</formula>
    </cfRule>
    <cfRule type="expression" dxfId="2764" priority="198">
      <formula>$F135="Création"</formula>
    </cfRule>
    <cfRule type="expression" dxfId="2763" priority="196">
      <formula>$F135="Fermeture"</formula>
    </cfRule>
  </conditionalFormatting>
  <conditionalFormatting sqref="B143:B147">
    <cfRule type="expression" dxfId="2762" priority="188">
      <formula>$F143="Création"</formula>
    </cfRule>
    <cfRule type="expression" dxfId="2761" priority="187">
      <formula>$F143="Modification"</formula>
    </cfRule>
    <cfRule type="expression" dxfId="2760" priority="186">
      <formula>$F143="Fermeture"</formula>
    </cfRule>
  </conditionalFormatting>
  <conditionalFormatting sqref="B144:B146">
    <cfRule type="expression" dxfId="2759" priority="217">
      <formula>$F144="Création"</formula>
    </cfRule>
    <cfRule type="expression" dxfId="2758" priority="215">
      <formula>$F144="Fermeture"</formula>
    </cfRule>
    <cfRule type="expression" dxfId="2757" priority="216">
      <formula>$F144="Modification"</formula>
    </cfRule>
  </conditionalFormatting>
  <conditionalFormatting sqref="B146:B149">
    <cfRule type="expression" dxfId="2756" priority="182">
      <formula>$F146="Création"</formula>
    </cfRule>
    <cfRule type="expression" dxfId="2755" priority="180">
      <formula>$F146="Fermeture"</formula>
    </cfRule>
    <cfRule type="expression" dxfId="2754" priority="181">
      <formula>$F146="Modification"</formula>
    </cfRule>
  </conditionalFormatting>
  <conditionalFormatting sqref="B148:B150">
    <cfRule type="expression" dxfId="2753" priority="213">
      <formula>$F148="Modification"</formula>
    </cfRule>
    <cfRule type="expression" dxfId="2752" priority="212">
      <formula>$F148="Fermeture"</formula>
    </cfRule>
    <cfRule type="expression" dxfId="2751" priority="214">
      <formula>$F148="Création"</formula>
    </cfRule>
  </conditionalFormatting>
  <conditionalFormatting sqref="B152:B153">
    <cfRule type="expression" dxfId="2750" priority="205">
      <formula>$F152="Fermeture"</formula>
    </cfRule>
    <cfRule type="expression" dxfId="2749" priority="207">
      <formula>$F152="Création"</formula>
    </cfRule>
    <cfRule type="expression" dxfId="2748" priority="206">
      <formula>$F152="Modification"</formula>
    </cfRule>
  </conditionalFormatting>
  <conditionalFormatting sqref="B152:B155">
    <cfRule type="expression" dxfId="2747" priority="201">
      <formula>$F152="Création"</formula>
    </cfRule>
    <cfRule type="expression" dxfId="2746" priority="199">
      <formula>$F152="Fermeture"</formula>
    </cfRule>
    <cfRule type="expression" dxfId="2745" priority="200">
      <formula>$F152="Modification"</formula>
    </cfRule>
  </conditionalFormatting>
  <conditionalFormatting sqref="B154:B157">
    <cfRule type="expression" dxfId="2744" priority="148">
      <formula>$F154="Création"</formula>
    </cfRule>
    <cfRule type="expression" dxfId="2743" priority="147">
      <formula>$F154="Modification"</formula>
    </cfRule>
    <cfRule type="expression" dxfId="2742" priority="146">
      <formula>$F154="Fermeture"</formula>
    </cfRule>
  </conditionalFormatting>
  <conditionalFormatting sqref="B159:B162">
    <cfRule type="expression" dxfId="2741" priority="142">
      <formula>$F159="Création"</formula>
    </cfRule>
    <cfRule type="expression" dxfId="2740" priority="141">
      <formula>$F159="Modification"</formula>
    </cfRule>
    <cfRule type="expression" dxfId="2739" priority="140">
      <formula>$F159="Fermeture"</formula>
    </cfRule>
  </conditionalFormatting>
  <conditionalFormatting sqref="B160:B161">
    <cfRule type="expression" dxfId="2738" priority="174">
      <formula>$F160="Fermeture"</formula>
    </cfRule>
    <cfRule type="expression" dxfId="2737" priority="175">
      <formula>$F160="Modification"</formula>
    </cfRule>
    <cfRule type="expression" dxfId="2736" priority="176">
      <formula>$F160="Création"</formula>
    </cfRule>
  </conditionalFormatting>
  <conditionalFormatting sqref="B162:B163">
    <cfRule type="expression" dxfId="2735" priority="130">
      <formula>$F162="Fermeture"</formula>
    </cfRule>
    <cfRule type="expression" dxfId="2734" priority="132">
      <formula>$F162="Création"</formula>
    </cfRule>
    <cfRule type="expression" dxfId="2733" priority="131">
      <formula>$F162="Modification"</formula>
    </cfRule>
  </conditionalFormatting>
  <conditionalFormatting sqref="B162:B165">
    <cfRule type="expression" dxfId="2732" priority="126">
      <formula>$F162="Création"</formula>
    </cfRule>
    <cfRule type="expression" dxfId="2731" priority="125">
      <formula>$F162="Modification"</formula>
    </cfRule>
    <cfRule type="expression" dxfId="2730" priority="124">
      <formula>$F162="Fermeture"</formula>
    </cfRule>
  </conditionalFormatting>
  <conditionalFormatting sqref="B164:B165">
    <cfRule type="expression" dxfId="2729" priority="139">
      <formula>$F164="Création"</formula>
    </cfRule>
    <cfRule type="expression" dxfId="2728" priority="137">
      <formula>$F164="Fermeture"</formula>
    </cfRule>
    <cfRule type="expression" dxfId="2727" priority="138">
      <formula>$F164="Modification"</formula>
    </cfRule>
  </conditionalFormatting>
  <conditionalFormatting sqref="B169">
    <cfRule type="expression" dxfId="2726" priority="168">
      <formula>$F169="Fermeture"</formula>
    </cfRule>
    <cfRule type="expression" dxfId="2725" priority="169">
      <formula>$F169="Modification"</formula>
    </cfRule>
    <cfRule type="expression" dxfId="2724" priority="170">
      <formula>$F169="Création"</formula>
    </cfRule>
  </conditionalFormatting>
  <conditionalFormatting sqref="B169:B170">
    <cfRule type="expression" dxfId="2723" priority="158">
      <formula>$F169="Fermeture"</formula>
    </cfRule>
    <cfRule type="expression" dxfId="2722" priority="159">
      <formula>$F169="Modification"</formula>
    </cfRule>
    <cfRule type="expression" dxfId="2721" priority="160">
      <formula>$F169="Création"</formula>
    </cfRule>
  </conditionalFormatting>
  <conditionalFormatting sqref="B169:B172">
    <cfRule type="expression" dxfId="2720" priority="154">
      <formula>$F169="Création"</formula>
    </cfRule>
    <cfRule type="expression" dxfId="2719" priority="152">
      <formula>$F169="Fermeture"</formula>
    </cfRule>
    <cfRule type="expression" dxfId="2718" priority="153">
      <formula>$F169="Modification"</formula>
    </cfRule>
  </conditionalFormatting>
  <conditionalFormatting sqref="B170:B171">
    <cfRule type="expression" dxfId="2717" priority="80">
      <formula>$F170="Modification"</formula>
    </cfRule>
    <cfRule type="expression" dxfId="2716" priority="81">
      <formula>$F170="Création"</formula>
    </cfRule>
    <cfRule type="expression" dxfId="2715" priority="79">
      <formula>$F170="Fermeture"</formula>
    </cfRule>
  </conditionalFormatting>
  <conditionalFormatting sqref="B170:B173">
    <cfRule type="expression" dxfId="2714" priority="75">
      <formula>$F170="Création"</formula>
    </cfRule>
    <cfRule type="expression" dxfId="2713" priority="74">
      <formula>$F170="Modification"</formula>
    </cfRule>
    <cfRule type="expression" dxfId="2712" priority="73">
      <formula>$F170="Fermeture"</formula>
    </cfRule>
  </conditionalFormatting>
  <conditionalFormatting sqref="B171:B172">
    <cfRule type="expression" dxfId="2711" priority="165">
      <formula>$F171="Fermeture"</formula>
    </cfRule>
    <cfRule type="expression" dxfId="2710" priority="167">
      <formula>$F171="Création"</formula>
    </cfRule>
    <cfRule type="expression" dxfId="2709" priority="166">
      <formula>$F171="Modification"</formula>
    </cfRule>
  </conditionalFormatting>
  <conditionalFormatting sqref="B177:B178">
    <cfRule type="expression" dxfId="2708" priority="119">
      <formula>$F177="Création"</formula>
    </cfRule>
    <cfRule type="expression" dxfId="2707" priority="118">
      <formula>$F177="Modification"</formula>
    </cfRule>
    <cfRule type="expression" dxfId="2706" priority="117">
      <formula>$F177="Fermeture"</formula>
    </cfRule>
  </conditionalFormatting>
  <conditionalFormatting sqref="B177:B180">
    <cfRule type="expression" dxfId="2705" priority="113">
      <formula>$F177="Création"</formula>
    </cfRule>
    <cfRule type="expression" dxfId="2704" priority="111">
      <formula>$F177="Fermeture"</formula>
    </cfRule>
    <cfRule type="expression" dxfId="2703" priority="112">
      <formula>$F177="Modification"</formula>
    </cfRule>
  </conditionalFormatting>
  <conditionalFormatting sqref="B184">
    <cfRule type="expression" dxfId="2702" priority="72">
      <formula>$F184="Création"</formula>
    </cfRule>
    <cfRule type="expression" dxfId="2701" priority="71">
      <formula>$F184="Modification"</formula>
    </cfRule>
    <cfRule type="expression" dxfId="2700" priority="70">
      <formula>$F184="Fermeture"</formula>
    </cfRule>
  </conditionalFormatting>
  <conditionalFormatting sqref="B184:B185">
    <cfRule type="expression" dxfId="2699" priority="61">
      <formula>$F184="Modification"</formula>
    </cfRule>
    <cfRule type="expression" dxfId="2698" priority="60">
      <formula>$F184="Fermeture"</formula>
    </cfRule>
    <cfRule type="expression" dxfId="2697" priority="62">
      <formula>$F184="Création"</formula>
    </cfRule>
  </conditionalFormatting>
  <conditionalFormatting sqref="B184:B187">
    <cfRule type="expression" dxfId="2696" priority="55">
      <formula>$F184="Modification"</formula>
    </cfRule>
    <cfRule type="expression" dxfId="2695" priority="56">
      <formula>$F184="Création"</formula>
    </cfRule>
    <cfRule type="expression" dxfId="2694" priority="54">
      <formula>$F184="Fermeture"</formula>
    </cfRule>
  </conditionalFormatting>
  <conditionalFormatting sqref="B186:B187">
    <cfRule type="expression" dxfId="2693" priority="68">
      <formula>$F186="Modification"</formula>
    </cfRule>
    <cfRule type="expression" dxfId="2692" priority="69">
      <formula>$F186="Création"</formula>
    </cfRule>
    <cfRule type="expression" dxfId="2691" priority="67">
      <formula>$F186="Fermeture"</formula>
    </cfRule>
  </conditionalFormatting>
  <conditionalFormatting sqref="B191">
    <cfRule type="expression" dxfId="2690" priority="108">
      <formula>$F191="Fermeture"</formula>
    </cfRule>
    <cfRule type="expression" dxfId="2689" priority="109">
      <formula>$F191="Modification"</formula>
    </cfRule>
    <cfRule type="expression" dxfId="2688" priority="110">
      <formula>$F191="Création"</formula>
    </cfRule>
  </conditionalFormatting>
  <conditionalFormatting sqref="B191:B192">
    <cfRule type="expression" dxfId="2687" priority="99">
      <formula>$F191="Modification"</formula>
    </cfRule>
    <cfRule type="expression" dxfId="2686" priority="98">
      <formula>$F191="Fermeture"</formula>
    </cfRule>
    <cfRule type="expression" dxfId="2685" priority="100">
      <formula>$F191="Création"</formula>
    </cfRule>
  </conditionalFormatting>
  <conditionalFormatting sqref="B191:B194">
    <cfRule type="expression" dxfId="2684" priority="94">
      <formula>$F191="Création"</formula>
    </cfRule>
    <cfRule type="expression" dxfId="2683" priority="92">
      <formula>$F191="Fermeture"</formula>
    </cfRule>
    <cfRule type="expression" dxfId="2682" priority="93">
      <formula>$F191="Modification"</formula>
    </cfRule>
  </conditionalFormatting>
  <conditionalFormatting sqref="B193:B194">
    <cfRule type="expression" dxfId="2681" priority="107">
      <formula>$F193="Création"</formula>
    </cfRule>
    <cfRule type="expression" dxfId="2680" priority="106">
      <formula>$F193="Modification"</formula>
    </cfRule>
    <cfRule type="expression" dxfId="2679" priority="105">
      <formula>$F193="Fermeture"</formula>
    </cfRule>
  </conditionalFormatting>
  <conditionalFormatting sqref="B27:C27">
    <cfRule type="expression" dxfId="2678" priority="344">
      <formula>$F27="Modification"</formula>
    </cfRule>
    <cfRule type="expression" dxfId="2677" priority="345">
      <formula>$F27="Création"</formula>
    </cfRule>
    <cfRule type="expression" dxfId="2676" priority="343">
      <formula>$F27="Fermeture"</formula>
    </cfRule>
  </conditionalFormatting>
  <conditionalFormatting sqref="B147:J149">
    <cfRule type="expression" dxfId="2675" priority="190">
      <formula>$F147="Fermeture"</formula>
    </cfRule>
    <cfRule type="expression" dxfId="2674" priority="191">
      <formula>$F147="Modification"</formula>
    </cfRule>
    <cfRule type="expression" dxfId="2673" priority="192">
      <formula>$F147="Création"</formula>
    </cfRule>
  </conditionalFormatting>
  <conditionalFormatting sqref="B153:J155">
    <cfRule type="expression" dxfId="2672" priority="211">
      <formula>$F153="Création"</formula>
    </cfRule>
    <cfRule type="expression" dxfId="2671" priority="209">
      <formula>$F153="Fermeture"</formula>
    </cfRule>
    <cfRule type="expression" dxfId="2670" priority="210">
      <formula>$F153="Modification"</formula>
    </cfRule>
  </conditionalFormatting>
  <conditionalFormatting sqref="B163:J165">
    <cfRule type="expression" dxfId="2669" priority="136">
      <formula>$F163="Création"</formula>
    </cfRule>
    <cfRule type="expression" dxfId="2668" priority="134">
      <formula>$F163="Fermeture"</formula>
    </cfRule>
    <cfRule type="expression" dxfId="2667" priority="135">
      <formula>$F163="Modification"</formula>
    </cfRule>
  </conditionalFormatting>
  <conditionalFormatting sqref="B170:J171">
    <cfRule type="expression" dxfId="2666" priority="85">
      <formula>$F170="Création"</formula>
    </cfRule>
    <cfRule type="expression" dxfId="2665" priority="83">
      <formula>$F170="Fermeture"</formula>
    </cfRule>
    <cfRule type="expression" dxfId="2664" priority="84">
      <formula>$F170="Modification"</formula>
    </cfRule>
  </conditionalFormatting>
  <conditionalFormatting sqref="B170:J172">
    <cfRule type="expression" dxfId="2663" priority="163">
      <formula>$F170="Modification"</formula>
    </cfRule>
    <cfRule type="expression" dxfId="2662" priority="164">
      <formula>$F170="Création"</formula>
    </cfRule>
    <cfRule type="expression" dxfId="2661" priority="162">
      <formula>$F170="Fermeture"</formula>
    </cfRule>
  </conditionalFormatting>
  <conditionalFormatting sqref="B177:J178">
    <cfRule type="expression" dxfId="2660" priority="123">
      <formula>$F177="Création"</formula>
    </cfRule>
    <cfRule type="expression" dxfId="2659" priority="121">
      <formula>$F177="Fermeture"</formula>
    </cfRule>
    <cfRule type="expression" dxfId="2658" priority="122">
      <formula>$F177="Modification"</formula>
    </cfRule>
  </conditionalFormatting>
  <conditionalFormatting sqref="B185:J187">
    <cfRule type="expression" dxfId="2657" priority="64">
      <formula>$F185="Fermeture"</formula>
    </cfRule>
    <cfRule type="expression" dxfId="2656" priority="65">
      <formula>$F185="Modification"</formula>
    </cfRule>
    <cfRule type="expression" dxfId="2655" priority="66">
      <formula>$F185="Création"</formula>
    </cfRule>
  </conditionalFormatting>
  <conditionalFormatting sqref="B192:J194">
    <cfRule type="expression" dxfId="2654" priority="104">
      <formula>$F192="Création"</formula>
    </cfRule>
    <cfRule type="expression" dxfId="2653" priority="103">
      <formula>$F192="Modification"</formula>
    </cfRule>
    <cfRule type="expression" dxfId="2652" priority="102">
      <formula>$F192="Fermeture"</formula>
    </cfRule>
  </conditionalFormatting>
  <conditionalFormatting sqref="B127:K129">
    <cfRule type="expression" dxfId="2651" priority="232">
      <formula>$F127="Modification"</formula>
    </cfRule>
    <cfRule type="expression" dxfId="2650" priority="233">
      <formula>$F127="Création"</formula>
    </cfRule>
    <cfRule type="expression" dxfId="2649" priority="231">
      <formula>$F127="Fermeture"</formula>
    </cfRule>
  </conditionalFormatting>
  <conditionalFormatting sqref="B131:K133">
    <cfRule type="expression" dxfId="2648" priority="257">
      <formula>$F131="Création"</formula>
    </cfRule>
    <cfRule type="expression" dxfId="2647" priority="255">
      <formula>$F131="Fermeture"</formula>
    </cfRule>
    <cfRule type="expression" dxfId="2646" priority="256">
      <formula>$F131="Modification"</formula>
    </cfRule>
  </conditionalFormatting>
  <conditionalFormatting sqref="B27:O29 C28:O32 B31:O35 C36:O36 B37:O65 K63:O66 C64:O74 B65:J66 B67:O86 A90:O93 A90:A101 B94:K94 B94:J96 C94:O97 A98:O197">
    <cfRule type="expression" dxfId="2645" priority="341">
      <formula>$F27="Création"</formula>
    </cfRule>
    <cfRule type="expression" dxfId="2644" priority="340">
      <formula>$F27="Modification"</formula>
    </cfRule>
  </conditionalFormatting>
  <conditionalFormatting sqref="B27:O29 C28:O32 B31:O35 C36:O36 B37:O65 K63:O66 C64:O74 B67:O86 A90:O93 C94:O97 A98:O197 B65:J66 B94:K94 B94:J96 A90:A101">
    <cfRule type="expression" dxfId="2643" priority="339">
      <formula>$F27="Fermeture"</formula>
    </cfRule>
  </conditionalFormatting>
  <conditionalFormatting sqref="D12:E27 G12:N27 D197:E1001 G197:N1001 A1:A7 D1:E9 G1:N9 E10 K10:N11">
    <cfRule type="expression" dxfId="2642" priority="353">
      <formula>$C1="Option"</formula>
    </cfRule>
  </conditionalFormatting>
  <conditionalFormatting sqref="D27:E88">
    <cfRule type="expression" dxfId="2641" priority="31">
      <formula>$C27="Option"</formula>
    </cfRule>
  </conditionalFormatting>
  <conditionalFormatting sqref="D90:E197 G90:N197 G27:N86">
    <cfRule type="expression" dxfId="2640" priority="337">
      <formula>$C27="Option"</formula>
    </cfRule>
  </conditionalFormatting>
  <conditionalFormatting sqref="D127:E129 G127:K129">
    <cfRule type="expression" dxfId="2639" priority="230">
      <formula>$C127="Option"</formula>
    </cfRule>
  </conditionalFormatting>
  <conditionalFormatting sqref="D131:E133 G131:K133">
    <cfRule type="expression" dxfId="2638" priority="254">
      <formula>$C131="Option"</formula>
    </cfRule>
  </conditionalFormatting>
  <conditionalFormatting sqref="D147:E149 G147:J149">
    <cfRule type="expression" dxfId="2637" priority="189">
      <formula>$C147="Option"</formula>
    </cfRule>
  </conditionalFormatting>
  <conditionalFormatting sqref="D153:E155 G153:J155">
    <cfRule type="expression" dxfId="2636" priority="208">
      <formula>$C153="Option"</formula>
    </cfRule>
  </conditionalFormatting>
  <conditionalFormatting sqref="D163:E165 G163:J165">
    <cfRule type="expression" dxfId="2635" priority="133">
      <formula>$C163="Option"</formula>
    </cfRule>
  </conditionalFormatting>
  <conditionalFormatting sqref="D170:E171 G170:J171">
    <cfRule type="expression" dxfId="2634" priority="82">
      <formula>$C170="Option"</formula>
    </cfRule>
  </conditionalFormatting>
  <conditionalFormatting sqref="D170:E172 G170:J172">
    <cfRule type="expression" dxfId="2633" priority="161">
      <formula>$C170="Option"</formula>
    </cfRule>
  </conditionalFormatting>
  <conditionalFormatting sqref="D177:E178 G177:J178">
    <cfRule type="expression" dxfId="2632" priority="120">
      <formula>$C177="Option"</formula>
    </cfRule>
  </conditionalFormatting>
  <conditionalFormatting sqref="D185:E187 G185:J187">
    <cfRule type="expression" dxfId="2631" priority="63">
      <formula>$C185="Option"</formula>
    </cfRule>
  </conditionalFormatting>
  <conditionalFormatting sqref="D190:E190 G190:N190">
    <cfRule type="expression" dxfId="2630" priority="87">
      <formula>$C190="Option"</formula>
    </cfRule>
  </conditionalFormatting>
  <conditionalFormatting sqref="D192:E194 G192:J194">
    <cfRule type="expression" dxfId="2629" priority="101">
      <formula>$C192="Option"</formula>
    </cfRule>
  </conditionalFormatting>
  <conditionalFormatting sqref="G87:N88">
    <cfRule type="expression" dxfId="2628" priority="20">
      <formula>$C87="Option"</formula>
    </cfRule>
  </conditionalFormatting>
  <conditionalFormatting sqref="N1:N27 N197:N999">
    <cfRule type="expression" dxfId="2627" priority="355">
      <formula>$M1="Porteuse"</formula>
    </cfRule>
  </conditionalFormatting>
  <conditionalFormatting sqref="N27:N86 N90:N197">
    <cfRule type="expression" dxfId="2626" priority="338">
      <formula>$M27="Porteuse"</formula>
    </cfRule>
  </conditionalFormatting>
  <conditionalFormatting sqref="N50:N53">
    <cfRule type="expression" dxfId="2625" priority="246">
      <formula>$C50="Option"</formula>
    </cfRule>
    <cfRule type="expression" dxfId="2624" priority="247">
      <formula>$M50="Porteuse"</formula>
    </cfRule>
    <cfRule type="expression" dxfId="2623" priority="250">
      <formula>$F50="Création"</formula>
    </cfRule>
    <cfRule type="expression" dxfId="2622" priority="248">
      <formula>$F50="Fermeture"</formula>
    </cfRule>
    <cfRule type="expression" dxfId="2621" priority="249">
      <formula>$F50="Modification"</formula>
    </cfRule>
  </conditionalFormatting>
  <conditionalFormatting sqref="N87:N88">
    <cfRule type="expression" dxfId="2620" priority="21">
      <formula>$M87="Porteuse"</formula>
    </cfRule>
  </conditionalFormatting>
  <conditionalFormatting sqref="N190">
    <cfRule type="expression" dxfId="2619" priority="88">
      <formula>$M190="Porteuse"</formula>
    </cfRule>
  </conditionalFormatting>
  <conditionalFormatting sqref="N87:O88">
    <cfRule type="expression" dxfId="2618" priority="22">
      <formula>$F87="Fermeture"</formula>
    </cfRule>
    <cfRule type="expression" dxfId="2617" priority="24">
      <formula>$F87="Création"</formula>
    </cfRule>
    <cfRule type="expression" dxfId="2616" priority="23">
      <formula>$F87="Modification"</formula>
    </cfRule>
  </conditionalFormatting>
  <conditionalFormatting sqref="O22:O26">
    <cfRule type="expression" dxfId="2615" priority="323">
      <formula>$F22="Création"</formula>
    </cfRule>
    <cfRule type="expression" dxfId="2614" priority="322">
      <formula>$F22="Modification"</formula>
    </cfRule>
    <cfRule type="expression" dxfId="2613" priority="321">
      <formula>$F22="Fermeture"</formula>
    </cfRule>
  </conditionalFormatting>
  <conditionalFormatting sqref="O128:O129">
    <cfRule type="expression" dxfId="2612" priority="229">
      <formula>$F128="Création"</formula>
    </cfRule>
    <cfRule type="expression" dxfId="2611" priority="227">
      <formula>$F128="Fermeture"</formula>
    </cfRule>
    <cfRule type="expression" dxfId="2610" priority="228">
      <formula>$F128="Modification"</formula>
    </cfRule>
  </conditionalFormatting>
  <conditionalFormatting sqref="O132:O133">
    <cfRule type="expression" dxfId="2609" priority="251">
      <formula>$F132="Fermeture"</formula>
    </cfRule>
    <cfRule type="expression" dxfId="2608" priority="253">
      <formula>$F132="Création"</formula>
    </cfRule>
    <cfRule type="expression" dxfId="2607" priority="252">
      <formula>$F132="Modification"</formula>
    </cfRule>
  </conditionalFormatting>
  <conditionalFormatting sqref="E89:O89">
    <cfRule type="expression" dxfId="2606" priority="12">
      <formula>$F89="Modification"</formula>
    </cfRule>
    <cfRule type="expression" dxfId="2605" priority="13">
      <formula>$F89="Création"</formula>
    </cfRule>
  </conditionalFormatting>
  <conditionalFormatting sqref="E89:O89">
    <cfRule type="expression" dxfId="2604" priority="11">
      <formula>$F89="Fermeture"</formula>
    </cfRule>
  </conditionalFormatting>
  <conditionalFormatting sqref="G89:N89 E89">
    <cfRule type="expression" dxfId="2603" priority="9">
      <formula>$C89="Option"</formula>
    </cfRule>
  </conditionalFormatting>
  <conditionalFormatting sqref="N89">
    <cfRule type="expression" dxfId="2602" priority="10">
      <formula>$M89="Porteuse"</formula>
    </cfRule>
  </conditionalFormatting>
  <conditionalFormatting sqref="C89:D89">
    <cfRule type="expression" dxfId="2601" priority="7">
      <formula>$F89="Modification"</formula>
    </cfRule>
    <cfRule type="expression" dxfId="2600" priority="8">
      <formula>$F89="Création"</formula>
    </cfRule>
  </conditionalFormatting>
  <conditionalFormatting sqref="C89:D89">
    <cfRule type="expression" dxfId="2599" priority="6">
      <formula>$F89="Fermeture"</formula>
    </cfRule>
  </conditionalFormatting>
  <conditionalFormatting sqref="D89">
    <cfRule type="expression" dxfId="2598" priority="5">
      <formula>$C89="Option"</formula>
    </cfRule>
  </conditionalFormatting>
  <conditionalFormatting sqref="A89">
    <cfRule type="expression" dxfId="2597" priority="1">
      <formula>$C89="Option"</formula>
    </cfRule>
  </conditionalFormatting>
  <conditionalFormatting sqref="A89:B89">
    <cfRule type="expression" dxfId="2596" priority="3">
      <formula>$F89="Modification"</formula>
    </cfRule>
    <cfRule type="expression" dxfId="2595" priority="4">
      <formula>$F89="Création"</formula>
    </cfRule>
  </conditionalFormatting>
  <conditionalFormatting sqref="A89:B89">
    <cfRule type="expression" dxfId="2594"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80" zoomScaleNormal="80" workbookViewId="0">
      <pane ySplit="18" topLeftCell="A83"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293</v>
      </c>
      <c r="B7" s="131" t="str">
        <f>'Fiche Générale'!B3</f>
        <v>Portail_LLAC</v>
      </c>
      <c r="C7" s="156" t="s">
        <v>294</v>
      </c>
      <c r="D7" s="134"/>
      <c r="E7" s="154" t="str">
        <f>'Fiche Générale'!B4</f>
        <v>Langues Etrangères Appliquées</v>
      </c>
      <c r="F7" s="131"/>
      <c r="G7" s="134" t="s">
        <v>295</v>
      </c>
      <c r="H7" s="155">
        <f>'Fiche Générale'!B5</f>
        <v>0</v>
      </c>
      <c r="I7" s="155"/>
      <c r="J7" s="33"/>
      <c r="K7" s="18"/>
    </row>
    <row r="8" spans="1:19" ht="14.45" customHeight="1">
      <c r="A8" s="134"/>
      <c r="B8" s="131"/>
      <c r="C8" s="156"/>
      <c r="D8" s="134"/>
      <c r="E8" s="154"/>
      <c r="F8" s="131"/>
      <c r="G8" s="134"/>
      <c r="H8" s="155"/>
      <c r="I8" s="155"/>
      <c r="J8" s="33"/>
      <c r="K8" s="18"/>
    </row>
    <row r="9" spans="1:19" ht="14.45" customHeight="1">
      <c r="A9" s="134"/>
      <c r="B9" s="131"/>
      <c r="C9" s="156"/>
      <c r="D9" s="134"/>
      <c r="E9" s="154"/>
      <c r="F9" s="131"/>
      <c r="G9" s="134"/>
      <c r="H9" s="155"/>
      <c r="I9" s="155"/>
      <c r="J9" s="33"/>
      <c r="K9" s="18"/>
    </row>
    <row r="10" spans="1:19" ht="14.45" customHeight="1">
      <c r="A10" s="134"/>
      <c r="B10" s="131"/>
      <c r="C10" s="147" t="s">
        <v>184</v>
      </c>
      <c r="D10" s="147"/>
      <c r="E10" s="157" t="str">
        <f>'Fiche Générale'!B9</f>
        <v>LEA Anglais - Portugais</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'S2 Maquette'!B13</f>
        <v>1ère année de Portail</v>
      </c>
      <c r="C13" s="91"/>
      <c r="D13" s="164" t="s">
        <v>298</v>
      </c>
      <c r="E13" s="177">
        <f>'S2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'S2 Maquette'!B15</f>
        <v>Semestre 2</v>
      </c>
      <c r="C15" s="95"/>
      <c r="D15" s="164" t="s">
        <v>302</v>
      </c>
      <c r="E15" s="177">
        <f>'S2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319</v>
      </c>
      <c r="F27" s="19"/>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'S2 Maquette'!B28</f>
        <v>Culture 2 ANGLAIS</v>
      </c>
      <c r="B28" s="42" t="str">
        <f>'S2 Maquette'!C28</f>
        <v>ECUE</v>
      </c>
      <c r="C28" s="40">
        <f>'S2 Maquette'!F28</f>
        <v>0</v>
      </c>
      <c r="D28" s="19">
        <v>1</v>
      </c>
      <c r="E28" s="19" t="s">
        <v>319</v>
      </c>
      <c r="F28" s="19"/>
      <c r="G28" s="38" t="s">
        <v>319</v>
      </c>
      <c r="H28" s="38" t="s">
        <v>319</v>
      </c>
      <c r="I28" s="38" t="s">
        <v>319</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319</v>
      </c>
      <c r="F29" s="19"/>
      <c r="G29" s="38" t="s">
        <v>319</v>
      </c>
      <c r="H29" s="38" t="s">
        <v>319</v>
      </c>
      <c r="I29" s="38" t="s">
        <v>319</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319</v>
      </c>
      <c r="F30" s="19"/>
      <c r="G30" s="38" t="s">
        <v>319</v>
      </c>
      <c r="H30" s="38" t="s">
        <v>319</v>
      </c>
      <c r="I30" s="38" t="s">
        <v>319</v>
      </c>
      <c r="J30" s="38"/>
      <c r="K30" s="38" t="s">
        <v>8</v>
      </c>
      <c r="L30" s="38"/>
      <c r="M30" s="38">
        <v>1</v>
      </c>
      <c r="N30" s="38"/>
      <c r="O30" s="38"/>
      <c r="P30" s="38"/>
      <c r="Q30" s="38"/>
      <c r="R30" s="38"/>
      <c r="S30" s="38"/>
      <c r="T30" s="43"/>
      <c r="W30"/>
    </row>
    <row r="31" spans="1:23" ht="30.6" customHeight="1">
      <c r="A31" s="42" t="str">
        <f>'S2 Maquette'!B31</f>
        <v>Langue B : Portugais Débutant 2</v>
      </c>
      <c r="B31" s="42" t="str">
        <f>'S2 Maquette'!C31</f>
        <v>UE</v>
      </c>
      <c r="C31" s="40">
        <f>'S2 Maquette'!F31</f>
        <v>0</v>
      </c>
      <c r="D31" s="19">
        <v>1</v>
      </c>
      <c r="E31" s="19" t="s">
        <v>319</v>
      </c>
      <c r="F31" s="19"/>
      <c r="G31" s="38" t="s">
        <v>319</v>
      </c>
      <c r="H31" s="38" t="s">
        <v>319</v>
      </c>
      <c r="I31" s="38" t="s">
        <v>319</v>
      </c>
      <c r="J31" s="38"/>
      <c r="K31" s="38" t="s">
        <v>8</v>
      </c>
      <c r="L31" s="38"/>
      <c r="M31" s="38">
        <v>5</v>
      </c>
      <c r="N31" s="38"/>
      <c r="O31" s="38"/>
      <c r="P31" s="38" t="s">
        <v>320</v>
      </c>
      <c r="Q31" s="38"/>
      <c r="R31" s="38"/>
      <c r="S31" s="19" t="s">
        <v>321</v>
      </c>
      <c r="T31" s="43"/>
      <c r="W31"/>
    </row>
    <row r="32" spans="1:23" ht="30.6" customHeight="1">
      <c r="A32" s="42" t="str">
        <f>'S2 Maquette'!B32</f>
        <v>Grammaire 2 PORTUGAIS</v>
      </c>
      <c r="B32" s="42" t="str">
        <f>'S2 Maquette'!C32</f>
        <v>ECUE</v>
      </c>
      <c r="C32" s="40">
        <f>'S2 Maquette'!F32</f>
        <v>0</v>
      </c>
      <c r="D32" s="19">
        <v>1</v>
      </c>
      <c r="E32" s="19" t="s">
        <v>319</v>
      </c>
      <c r="F32" s="19"/>
      <c r="G32" s="38" t="s">
        <v>319</v>
      </c>
      <c r="H32" s="38" t="s">
        <v>319</v>
      </c>
      <c r="I32" s="38" t="s">
        <v>319</v>
      </c>
      <c r="J32" s="38"/>
      <c r="K32" s="38" t="s">
        <v>8</v>
      </c>
      <c r="L32" s="38"/>
      <c r="M32" s="38">
        <v>1</v>
      </c>
      <c r="N32" s="38"/>
      <c r="O32" s="38"/>
      <c r="P32" s="38"/>
      <c r="Q32" s="38"/>
      <c r="R32" s="38"/>
      <c r="S32" s="38"/>
      <c r="T32" s="43"/>
      <c r="W32"/>
    </row>
    <row r="33" spans="1:23" ht="30.6" customHeight="1">
      <c r="A33" s="42" t="str">
        <f>'S2 Maquette'!B33</f>
        <v>Langue et culture de spécialité 2 PORTUGAIS</v>
      </c>
      <c r="B33" s="42" t="str">
        <f>'S2 Maquette'!C33</f>
        <v>ECUE</v>
      </c>
      <c r="C33" s="40">
        <f>'S2 Maquette'!F33</f>
        <v>0</v>
      </c>
      <c r="D33" s="19">
        <v>1</v>
      </c>
      <c r="E33" s="19" t="s">
        <v>319</v>
      </c>
      <c r="F33" s="19"/>
      <c r="G33" s="38" t="s">
        <v>319</v>
      </c>
      <c r="H33" s="38" t="s">
        <v>319</v>
      </c>
      <c r="I33" s="38" t="s">
        <v>319</v>
      </c>
      <c r="J33" s="38"/>
      <c r="K33" s="38" t="s">
        <v>8</v>
      </c>
      <c r="L33" s="38"/>
      <c r="M33" s="38">
        <v>1</v>
      </c>
      <c r="N33" s="38"/>
      <c r="O33" s="38"/>
      <c r="P33" s="38"/>
      <c r="Q33" s="38"/>
      <c r="R33" s="38"/>
      <c r="S33" s="38"/>
      <c r="T33" s="43"/>
      <c r="W33"/>
    </row>
    <row r="34" spans="1:23" ht="30.6" customHeight="1">
      <c r="A34" s="42" t="str">
        <f>'S2 Maquette'!B34</f>
        <v>Expression écrite et orale 2 PORTUGAIS</v>
      </c>
      <c r="B34" s="42" t="str">
        <f>'S2 Maquette'!C34</f>
        <v>ECUE</v>
      </c>
      <c r="C34" s="40">
        <f>'S2 Maquette'!F34</f>
        <v>0</v>
      </c>
      <c r="D34" s="19">
        <v>1</v>
      </c>
      <c r="E34" s="19" t="s">
        <v>319</v>
      </c>
      <c r="F34" s="19"/>
      <c r="G34" s="38" t="s">
        <v>319</v>
      </c>
      <c r="H34" s="38" t="s">
        <v>319</v>
      </c>
      <c r="I34" s="38" t="s">
        <v>319</v>
      </c>
      <c r="J34" s="38"/>
      <c r="K34" s="38" t="s">
        <v>8</v>
      </c>
      <c r="L34" s="38"/>
      <c r="M34" s="38">
        <v>3</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319</v>
      </c>
      <c r="F35" s="19"/>
      <c r="G35" s="38" t="s">
        <v>319</v>
      </c>
      <c r="H35" s="38" t="s">
        <v>319</v>
      </c>
      <c r="I35" s="38" t="s">
        <v>319</v>
      </c>
      <c r="J35" s="38"/>
      <c r="K35" s="38" t="s">
        <v>8</v>
      </c>
      <c r="L35" s="38"/>
      <c r="M35" s="38">
        <v>6</v>
      </c>
      <c r="N35" s="38"/>
      <c r="O35" s="38"/>
      <c r="P35" s="38" t="s">
        <v>320</v>
      </c>
      <c r="Q35" s="38"/>
      <c r="R35" s="38"/>
      <c r="S35" s="84" t="s">
        <v>321</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319</v>
      </c>
      <c r="F36" s="19"/>
      <c r="G36" s="38" t="s">
        <v>319</v>
      </c>
      <c r="H36" s="38" t="s">
        <v>319</v>
      </c>
      <c r="I36" s="38" t="s">
        <v>319</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319</v>
      </c>
      <c r="F37" s="19"/>
      <c r="G37" s="38" t="s">
        <v>319</v>
      </c>
      <c r="H37" s="38" t="s">
        <v>319</v>
      </c>
      <c r="I37" s="38" t="s">
        <v>319</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319</v>
      </c>
      <c r="F38" s="19"/>
      <c r="G38" s="38" t="s">
        <v>319</v>
      </c>
      <c r="H38" s="38" t="s">
        <v>319</v>
      </c>
      <c r="I38" s="38" t="s">
        <v>319</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319</v>
      </c>
      <c r="F39" s="19"/>
      <c r="G39" s="38" t="s">
        <v>319</v>
      </c>
      <c r="H39" s="38" t="s">
        <v>319</v>
      </c>
      <c r="I39" s="38" t="s">
        <v>319</v>
      </c>
      <c r="J39" s="38"/>
      <c r="K39" s="38" t="s">
        <v>8</v>
      </c>
      <c r="L39" s="38"/>
      <c r="M39" s="85"/>
      <c r="N39" s="85"/>
      <c r="O39" s="85"/>
      <c r="P39" s="85"/>
      <c r="Q39" s="85"/>
      <c r="R39" s="85"/>
      <c r="S39" s="85"/>
      <c r="T39" s="43" t="s">
        <v>322</v>
      </c>
      <c r="W39"/>
    </row>
    <row r="40" spans="1:23" ht="30.6" customHeight="1">
      <c r="A40" s="42" t="str">
        <f>'S2 Maquette'!B40</f>
        <v>1 UE au choix</v>
      </c>
      <c r="B40" s="42" t="str">
        <f>'S2 Maquette'!C40</f>
        <v>OPTION</v>
      </c>
      <c r="C40" s="40">
        <f>'S2 Maquette'!F40</f>
        <v>0</v>
      </c>
      <c r="D40" s="19"/>
      <c r="E40" s="19"/>
      <c r="F40" s="19"/>
      <c r="G40" s="38"/>
      <c r="H40" s="38"/>
      <c r="I40" s="38"/>
      <c r="J40" s="38"/>
      <c r="K40" s="38"/>
      <c r="L40" s="38"/>
      <c r="M40" s="85"/>
      <c r="N40" s="85"/>
      <c r="O40" s="85"/>
      <c r="P40" s="85"/>
      <c r="Q40" s="85"/>
      <c r="R40" s="85"/>
      <c r="S40" s="85"/>
      <c r="T40" s="43"/>
      <c r="W40"/>
    </row>
    <row r="41" spans="1:23" ht="30.6" customHeight="1">
      <c r="A41" s="42" t="str">
        <f>'S2 Maquette'!B41</f>
        <v>Découverte Allemand Non débutant 2</v>
      </c>
      <c r="B41" s="42" t="str">
        <f>'S2 Maquette'!C41</f>
        <v>UE</v>
      </c>
      <c r="C41" s="40">
        <f>'S2 Maquette'!F41</f>
        <v>0</v>
      </c>
      <c r="D41" s="19">
        <v>1</v>
      </c>
      <c r="E41" s="19" t="s">
        <v>319</v>
      </c>
      <c r="F41" s="19"/>
      <c r="G41" s="38" t="s">
        <v>319</v>
      </c>
      <c r="H41" s="38" t="s">
        <v>319</v>
      </c>
      <c r="I41" s="38" t="s">
        <v>319</v>
      </c>
      <c r="J41" s="38"/>
      <c r="K41" s="38" t="s">
        <v>8</v>
      </c>
      <c r="L41" s="38"/>
      <c r="M41" s="85">
        <v>3</v>
      </c>
      <c r="N41" s="85"/>
      <c r="O41" s="85"/>
      <c r="P41" s="85" t="s">
        <v>320</v>
      </c>
      <c r="Q41" s="85"/>
      <c r="R41" s="85"/>
      <c r="S41" s="86" t="s">
        <v>323</v>
      </c>
      <c r="T41" s="43"/>
      <c r="W41"/>
    </row>
    <row r="42" spans="1:23" ht="30.6" customHeight="1">
      <c r="A42" s="42" t="str">
        <f>'S2 Maquette'!B42</f>
        <v>Travail autour d'une série 2 ALLEMAND</v>
      </c>
      <c r="B42" s="42" t="str">
        <f>'S2 Maquette'!C42</f>
        <v>ECUE</v>
      </c>
      <c r="C42" s="40">
        <f>'S2 Maquette'!F42</f>
        <v>0</v>
      </c>
      <c r="D42" s="19">
        <v>1</v>
      </c>
      <c r="E42" s="19" t="s">
        <v>319</v>
      </c>
      <c r="F42" s="19"/>
      <c r="G42" s="38" t="s">
        <v>319</v>
      </c>
      <c r="H42" s="38" t="s">
        <v>319</v>
      </c>
      <c r="I42" s="38" t="s">
        <v>319</v>
      </c>
      <c r="J42" s="38"/>
      <c r="K42" s="38" t="s">
        <v>8</v>
      </c>
      <c r="L42" s="38"/>
      <c r="M42" s="85">
        <v>3</v>
      </c>
      <c r="N42" s="85"/>
      <c r="O42" s="85"/>
      <c r="P42" s="85"/>
      <c r="Q42" s="85"/>
      <c r="R42" s="85"/>
      <c r="S42" s="86"/>
      <c r="T42" s="43"/>
      <c r="W42"/>
    </row>
    <row r="43" spans="1:23" ht="30.6" customHeight="1">
      <c r="A43" s="42" t="str">
        <f>'S2 Maquette'!B43</f>
        <v>Découverte Arabe Niveau 2</v>
      </c>
      <c r="B43" s="42" t="str">
        <f>'S2 Maquette'!C43</f>
        <v>UE</v>
      </c>
      <c r="C43" s="40">
        <f>'S2 Maquette'!F43</f>
        <v>0</v>
      </c>
      <c r="D43" s="19">
        <v>1</v>
      </c>
      <c r="E43" s="19" t="s">
        <v>319</v>
      </c>
      <c r="F43" s="19"/>
      <c r="G43" s="38" t="s">
        <v>319</v>
      </c>
      <c r="H43" s="38" t="s">
        <v>319</v>
      </c>
      <c r="I43" s="38" t="s">
        <v>319</v>
      </c>
      <c r="J43" s="38"/>
      <c r="K43" s="38" t="s">
        <v>8</v>
      </c>
      <c r="L43" s="38"/>
      <c r="M43" s="85">
        <v>4</v>
      </c>
      <c r="N43" s="85"/>
      <c r="O43" s="85"/>
      <c r="P43" s="85" t="s">
        <v>320</v>
      </c>
      <c r="Q43" s="85"/>
      <c r="R43" s="85"/>
      <c r="S43" s="86" t="s">
        <v>324</v>
      </c>
      <c r="T43" s="43"/>
      <c r="W43"/>
    </row>
    <row r="44" spans="1:23" ht="30.6" customHeight="1">
      <c r="A44" s="42" t="str">
        <f>'S2 Maquette'!B44</f>
        <v>Culture 2 ARABE</v>
      </c>
      <c r="B44" s="42" t="str">
        <f>'S2 Maquette'!C44</f>
        <v>ECUE</v>
      </c>
      <c r="C44" s="40">
        <f>'S2 Maquette'!F44</f>
        <v>0</v>
      </c>
      <c r="D44" s="19">
        <v>1</v>
      </c>
      <c r="E44" s="19" t="s">
        <v>319</v>
      </c>
      <c r="F44" s="19"/>
      <c r="G44" s="38" t="s">
        <v>319</v>
      </c>
      <c r="H44" s="38" t="s">
        <v>319</v>
      </c>
      <c r="I44" s="38" t="s">
        <v>319</v>
      </c>
      <c r="J44" s="38"/>
      <c r="K44" s="38" t="s">
        <v>8</v>
      </c>
      <c r="L44" s="38"/>
      <c r="M44" s="85">
        <v>2</v>
      </c>
      <c r="N44" s="85"/>
      <c r="O44" s="85"/>
      <c r="P44" s="85"/>
      <c r="Q44" s="85"/>
      <c r="R44" s="85"/>
      <c r="S44" s="86"/>
      <c r="T44" s="43"/>
      <c r="W44"/>
    </row>
    <row r="45" spans="1:23" ht="30.6" customHeight="1">
      <c r="A45" s="42" t="str">
        <f>'S2 Maquette'!B45</f>
        <v>Langue 2 ARABE</v>
      </c>
      <c r="B45" s="42" t="str">
        <f>'S2 Maquette'!C45</f>
        <v>ECUE</v>
      </c>
      <c r="C45" s="40">
        <f>'S2 Maquette'!F45</f>
        <v>0</v>
      </c>
      <c r="D45" s="19">
        <v>1</v>
      </c>
      <c r="E45" s="19" t="s">
        <v>319</v>
      </c>
      <c r="F45" s="19"/>
      <c r="G45" s="38" t="s">
        <v>319</v>
      </c>
      <c r="H45" s="38" t="s">
        <v>319</v>
      </c>
      <c r="I45" s="38" t="s">
        <v>319</v>
      </c>
      <c r="J45" s="38"/>
      <c r="K45" s="38" t="s">
        <v>8</v>
      </c>
      <c r="L45" s="38"/>
      <c r="M45" s="85">
        <v>2</v>
      </c>
      <c r="N45" s="85"/>
      <c r="O45" s="85"/>
      <c r="P45" s="85"/>
      <c r="Q45" s="85"/>
      <c r="R45" s="85"/>
      <c r="S45" s="86"/>
      <c r="T45" s="43"/>
      <c r="W45"/>
    </row>
    <row r="46" spans="1:23" ht="30.6" customHeight="1">
      <c r="A46" s="42" t="str">
        <f>'S2 Maquette'!B46</f>
        <v>Découverte Chinois Niveau 2</v>
      </c>
      <c r="B46" s="42" t="str">
        <f>'S2 Maquette'!C46</f>
        <v>UE</v>
      </c>
      <c r="C46" s="40">
        <f>'S2 Maquette'!F46</f>
        <v>0</v>
      </c>
      <c r="D46" s="19">
        <v>1</v>
      </c>
      <c r="E46" s="19" t="s">
        <v>319</v>
      </c>
      <c r="F46" s="19"/>
      <c r="G46" s="38" t="s">
        <v>319</v>
      </c>
      <c r="H46" s="38" t="s">
        <v>319</v>
      </c>
      <c r="I46" s="38" t="s">
        <v>319</v>
      </c>
      <c r="J46" s="38"/>
      <c r="K46" s="38" t="s">
        <v>8</v>
      </c>
      <c r="L46" s="38"/>
      <c r="M46" s="85">
        <v>4</v>
      </c>
      <c r="N46" s="85"/>
      <c r="O46" s="85"/>
      <c r="P46" s="85" t="s">
        <v>320</v>
      </c>
      <c r="Q46" s="85"/>
      <c r="R46" s="85"/>
      <c r="S46" s="86" t="s">
        <v>324</v>
      </c>
      <c r="T46" s="43"/>
      <c r="W46"/>
    </row>
    <row r="47" spans="1:23" ht="30.6" customHeight="1">
      <c r="A47" s="42" t="str">
        <f>'S2 Maquette'!B47</f>
        <v>Culture 2 CHINOIS</v>
      </c>
      <c r="B47" s="42" t="str">
        <f>'S2 Maquette'!C47</f>
        <v>ECUE</v>
      </c>
      <c r="C47" s="40">
        <f>'S2 Maquette'!F47</f>
        <v>0</v>
      </c>
      <c r="D47" s="19">
        <v>1</v>
      </c>
      <c r="E47" s="19" t="s">
        <v>319</v>
      </c>
      <c r="F47" s="19"/>
      <c r="G47" s="38" t="s">
        <v>319</v>
      </c>
      <c r="H47" s="38" t="s">
        <v>319</v>
      </c>
      <c r="I47" s="38" t="s">
        <v>319</v>
      </c>
      <c r="J47" s="38"/>
      <c r="K47" s="38" t="s">
        <v>8</v>
      </c>
      <c r="L47" s="38"/>
      <c r="M47" s="85">
        <v>2</v>
      </c>
      <c r="N47" s="85"/>
      <c r="O47" s="85"/>
      <c r="P47" s="85"/>
      <c r="Q47" s="85"/>
      <c r="R47" s="85"/>
      <c r="S47" s="86"/>
      <c r="T47" s="43"/>
      <c r="W47"/>
    </row>
    <row r="48" spans="1:23" ht="30.6" customHeight="1">
      <c r="A48" s="42" t="str">
        <f>'S2 Maquette'!B48</f>
        <v>Langue 2 CHINOIS</v>
      </c>
      <c r="B48" s="42" t="str">
        <f>'S2 Maquette'!C48</f>
        <v>ECUE</v>
      </c>
      <c r="C48" s="40">
        <f>'S2 Maquette'!F48</f>
        <v>0</v>
      </c>
      <c r="D48" s="19">
        <v>1</v>
      </c>
      <c r="E48" s="19" t="s">
        <v>319</v>
      </c>
      <c r="F48" s="19"/>
      <c r="G48" s="38" t="s">
        <v>319</v>
      </c>
      <c r="H48" s="38" t="s">
        <v>319</v>
      </c>
      <c r="I48" s="38" t="s">
        <v>319</v>
      </c>
      <c r="J48" s="38"/>
      <c r="K48" s="38" t="s">
        <v>8</v>
      </c>
      <c r="L48" s="38"/>
      <c r="M48" s="85">
        <v>2</v>
      </c>
      <c r="N48" s="85"/>
      <c r="O48" s="85"/>
      <c r="P48" s="85"/>
      <c r="Q48" s="85"/>
      <c r="R48" s="85"/>
      <c r="S48" s="86"/>
      <c r="T48" s="43"/>
      <c r="W48"/>
    </row>
    <row r="49" spans="1:23" ht="30.6" customHeight="1">
      <c r="A49" s="42" t="str">
        <f>'S2 Maquette'!B49</f>
        <v>Découverte Espagnol Non débutant 2</v>
      </c>
      <c r="B49" s="42" t="str">
        <f>'S2 Maquette'!C49</f>
        <v>UE</v>
      </c>
      <c r="C49" s="40">
        <f>'S2 Maquette'!F49</f>
        <v>0</v>
      </c>
      <c r="D49" s="38">
        <v>1</v>
      </c>
      <c r="E49" s="38" t="s">
        <v>319</v>
      </c>
      <c r="F49" s="38"/>
      <c r="G49" s="38" t="s">
        <v>319</v>
      </c>
      <c r="H49" s="38" t="s">
        <v>319</v>
      </c>
      <c r="I49" s="38" t="s">
        <v>319</v>
      </c>
      <c r="J49" s="38"/>
      <c r="K49" s="38" t="s">
        <v>8</v>
      </c>
      <c r="L49" s="38"/>
      <c r="M49" s="85">
        <v>4</v>
      </c>
      <c r="N49" s="85"/>
      <c r="O49" s="85"/>
      <c r="P49" s="85" t="s">
        <v>320</v>
      </c>
      <c r="Q49" s="85"/>
      <c r="R49" s="85"/>
      <c r="S49" s="86" t="s">
        <v>324</v>
      </c>
      <c r="T49" s="43"/>
      <c r="W49"/>
    </row>
    <row r="50" spans="1:23" ht="30.6" customHeight="1">
      <c r="A50" s="42" t="str">
        <f>'S2 Maquette'!B50</f>
        <v>Langue 2 ESPAGNOL</v>
      </c>
      <c r="B50" s="42" t="str">
        <f>'S2 Maquette'!C50</f>
        <v>ECUE</v>
      </c>
      <c r="C50" s="40">
        <f>'S2 Maquette'!F50</f>
        <v>0</v>
      </c>
      <c r="D50" s="38">
        <v>1</v>
      </c>
      <c r="E50" s="38" t="s">
        <v>319</v>
      </c>
      <c r="F50" s="38"/>
      <c r="G50" s="38" t="s">
        <v>319</v>
      </c>
      <c r="H50" s="38" t="s">
        <v>319</v>
      </c>
      <c r="I50" s="38" t="s">
        <v>319</v>
      </c>
      <c r="J50" s="38"/>
      <c r="K50" s="38" t="s">
        <v>8</v>
      </c>
      <c r="L50" s="38"/>
      <c r="M50" s="85">
        <v>2</v>
      </c>
      <c r="N50" s="85"/>
      <c r="O50" s="85"/>
      <c r="P50" s="85"/>
      <c r="Q50" s="85"/>
      <c r="R50" s="85"/>
      <c r="S50" s="86"/>
      <c r="T50" s="43"/>
      <c r="W50"/>
    </row>
    <row r="51" spans="1:23" ht="30.6" customHeight="1">
      <c r="A51" s="42" t="str">
        <f>'S2 Maquette'!B51</f>
        <v>Communication écrite et orale 2 ESPAGNOL</v>
      </c>
      <c r="B51" s="42" t="str">
        <f>'S2 Maquette'!C51</f>
        <v>ECUE</v>
      </c>
      <c r="C51" s="40">
        <f>'S2 Maquette'!F51</f>
        <v>0</v>
      </c>
      <c r="D51" s="38">
        <v>1</v>
      </c>
      <c r="E51" s="38" t="s">
        <v>319</v>
      </c>
      <c r="F51" s="38"/>
      <c r="G51" s="38" t="s">
        <v>319</v>
      </c>
      <c r="H51" s="38" t="s">
        <v>319</v>
      </c>
      <c r="I51" s="38" t="s">
        <v>319</v>
      </c>
      <c r="J51" s="38"/>
      <c r="K51" s="38" t="s">
        <v>8</v>
      </c>
      <c r="L51" s="38"/>
      <c r="M51" s="85">
        <v>2</v>
      </c>
      <c r="N51" s="85"/>
      <c r="O51" s="85"/>
      <c r="P51" s="85"/>
      <c r="Q51" s="85"/>
      <c r="R51" s="85"/>
      <c r="S51" s="86"/>
      <c r="T51" s="43"/>
      <c r="W51"/>
    </row>
    <row r="52" spans="1:23" ht="30.6" customHeight="1">
      <c r="A52" s="42" t="str">
        <f>'S2 Maquette'!B52</f>
        <v>Découverte Italien Non débutant 2</v>
      </c>
      <c r="B52" s="42" t="str">
        <f>'S2 Maquette'!C52</f>
        <v>UE</v>
      </c>
      <c r="C52" s="40">
        <f>'S2 Maquette'!F52</f>
        <v>0</v>
      </c>
      <c r="D52" s="38">
        <v>1</v>
      </c>
      <c r="E52" s="38" t="s">
        <v>319</v>
      </c>
      <c r="F52" s="38"/>
      <c r="G52" s="38" t="s">
        <v>319</v>
      </c>
      <c r="H52" s="38" t="s">
        <v>319</v>
      </c>
      <c r="I52" s="38" t="s">
        <v>319</v>
      </c>
      <c r="J52" s="38"/>
      <c r="K52" s="38" t="s">
        <v>8</v>
      </c>
      <c r="L52" s="38"/>
      <c r="M52" s="85">
        <v>4</v>
      </c>
      <c r="N52" s="85"/>
      <c r="O52" s="85"/>
      <c r="P52" s="85" t="s">
        <v>320</v>
      </c>
      <c r="Q52" s="85"/>
      <c r="R52" s="85"/>
      <c r="S52" s="86" t="s">
        <v>324</v>
      </c>
      <c r="T52" s="43"/>
      <c r="W52"/>
    </row>
    <row r="53" spans="1:23" ht="30.6" customHeight="1">
      <c r="A53" s="42" t="str">
        <f>'S2 Maquette'!B53</f>
        <v>Culture et expression 2 ITALIEN</v>
      </c>
      <c r="B53" s="42" t="str">
        <f>'S2 Maquette'!C53</f>
        <v>ECUE</v>
      </c>
      <c r="C53" s="40">
        <f>'S2 Maquette'!F53</f>
        <v>0</v>
      </c>
      <c r="D53" s="38">
        <v>1</v>
      </c>
      <c r="E53" s="38" t="s">
        <v>319</v>
      </c>
      <c r="F53" s="38"/>
      <c r="G53" s="38" t="s">
        <v>319</v>
      </c>
      <c r="H53" s="38" t="s">
        <v>319</v>
      </c>
      <c r="I53" s="38" t="s">
        <v>319</v>
      </c>
      <c r="J53" s="38"/>
      <c r="K53" s="38" t="s">
        <v>8</v>
      </c>
      <c r="L53" s="38"/>
      <c r="M53" s="85">
        <v>2</v>
      </c>
      <c r="N53" s="85"/>
      <c r="O53" s="85"/>
      <c r="P53" s="85"/>
      <c r="Q53" s="85"/>
      <c r="R53" s="85"/>
      <c r="S53" s="86"/>
      <c r="T53" s="43"/>
      <c r="W53"/>
    </row>
    <row r="54" spans="1:23" ht="30.6" customHeight="1">
      <c r="A54" s="42" t="str">
        <f>'S2 Maquette'!B54</f>
        <v>Langue 2 ITALIEN</v>
      </c>
      <c r="B54" s="42" t="str">
        <f>'S2 Maquette'!C54</f>
        <v>ECUE</v>
      </c>
      <c r="C54" s="40">
        <f>'S2 Maquette'!F54</f>
        <v>0</v>
      </c>
      <c r="D54" s="38">
        <v>1</v>
      </c>
      <c r="E54" s="38" t="s">
        <v>319</v>
      </c>
      <c r="F54" s="38"/>
      <c r="G54" s="38" t="s">
        <v>319</v>
      </c>
      <c r="H54" s="38" t="s">
        <v>319</v>
      </c>
      <c r="I54" s="38" t="s">
        <v>319</v>
      </c>
      <c r="J54" s="38"/>
      <c r="K54" s="38" t="s">
        <v>8</v>
      </c>
      <c r="L54" s="38"/>
      <c r="M54" s="85">
        <v>2</v>
      </c>
      <c r="N54" s="85"/>
      <c r="O54" s="85"/>
      <c r="P54" s="85"/>
      <c r="Q54" s="85"/>
      <c r="R54" s="85"/>
      <c r="S54" s="86"/>
      <c r="T54" s="43"/>
      <c r="W54"/>
    </row>
    <row r="55" spans="1:23" ht="30.6" customHeight="1">
      <c r="A55" s="42" t="str">
        <f>'S2 Maquette'!B55</f>
        <v>Découverte Portugais niveau 2</v>
      </c>
      <c r="B55" s="42" t="str">
        <f>'S2 Maquette'!C55</f>
        <v>UE</v>
      </c>
      <c r="C55" s="40">
        <f>'S2 Maquette'!F55</f>
        <v>0</v>
      </c>
      <c r="D55" s="38">
        <v>1</v>
      </c>
      <c r="E55" s="38" t="s">
        <v>319</v>
      </c>
      <c r="F55" s="38"/>
      <c r="G55" s="38" t="s">
        <v>319</v>
      </c>
      <c r="H55" s="38" t="s">
        <v>319</v>
      </c>
      <c r="I55" s="38" t="s">
        <v>319</v>
      </c>
      <c r="J55" s="38"/>
      <c r="K55" s="38" t="s">
        <v>8</v>
      </c>
      <c r="L55" s="38"/>
      <c r="M55" s="85">
        <v>3</v>
      </c>
      <c r="N55" s="85"/>
      <c r="O55" s="85"/>
      <c r="P55" s="85" t="s">
        <v>320</v>
      </c>
      <c r="Q55" s="85"/>
      <c r="R55" s="85"/>
      <c r="S55" s="86" t="s">
        <v>323</v>
      </c>
      <c r="T55" s="43"/>
      <c r="W55"/>
    </row>
    <row r="56" spans="1:23" ht="30.6" customHeight="1">
      <c r="A56" s="42" t="str">
        <f>'S2 Maquette'!B56</f>
        <v>Culture 2 PORTUGAIS</v>
      </c>
      <c r="B56" s="42" t="str">
        <f>'S2 Maquette'!C56</f>
        <v>ECUE</v>
      </c>
      <c r="C56" s="40">
        <f>'S2 Maquette'!F56</f>
        <v>0</v>
      </c>
      <c r="D56" s="38">
        <v>1</v>
      </c>
      <c r="E56" s="38" t="s">
        <v>319</v>
      </c>
      <c r="F56" s="38"/>
      <c r="G56" s="38" t="s">
        <v>319</v>
      </c>
      <c r="H56" s="38" t="s">
        <v>319</v>
      </c>
      <c r="I56" s="38" t="s">
        <v>319</v>
      </c>
      <c r="J56" s="38"/>
      <c r="K56" s="38" t="s">
        <v>8</v>
      </c>
      <c r="L56" s="38"/>
      <c r="M56" s="85">
        <v>1</v>
      </c>
      <c r="N56" s="85"/>
      <c r="O56" s="85"/>
      <c r="P56" s="85"/>
      <c r="Q56" s="85"/>
      <c r="R56" s="85"/>
      <c r="S56" s="86"/>
      <c r="T56" s="43"/>
      <c r="W56"/>
    </row>
    <row r="57" spans="1:23" ht="30.6" customHeight="1">
      <c r="A57" s="42" t="str">
        <f>'S2 Maquette'!B57</f>
        <v>Langue 2 PORTUGAIS</v>
      </c>
      <c r="B57" s="42" t="str">
        <f>'S2 Maquette'!C57</f>
        <v>ECUE</v>
      </c>
      <c r="C57" s="40">
        <f>'S2 Maquette'!F57</f>
        <v>0</v>
      </c>
      <c r="D57" s="38">
        <v>1</v>
      </c>
      <c r="E57" s="38" t="s">
        <v>319</v>
      </c>
      <c r="F57" s="38"/>
      <c r="G57" s="38" t="s">
        <v>319</v>
      </c>
      <c r="H57" s="38" t="s">
        <v>319</v>
      </c>
      <c r="I57" s="38" t="s">
        <v>319</v>
      </c>
      <c r="J57" s="38"/>
      <c r="K57" s="38" t="s">
        <v>8</v>
      </c>
      <c r="L57" s="38"/>
      <c r="M57" s="85">
        <v>2</v>
      </c>
      <c r="N57" s="85"/>
      <c r="O57" s="85"/>
      <c r="P57" s="85"/>
      <c r="Q57" s="85"/>
      <c r="R57" s="85"/>
      <c r="S57" s="86"/>
      <c r="T57" s="43"/>
      <c r="W57"/>
    </row>
    <row r="58" spans="1:23" ht="30.6" customHeight="1">
      <c r="A58" s="42" t="str">
        <f>'S2 Maquette'!B58</f>
        <v>Découverte Russe élémentaire 2</v>
      </c>
      <c r="B58" s="42" t="str">
        <f>'S2 Maquette'!C58</f>
        <v>UE</v>
      </c>
      <c r="C58" s="40">
        <f>'S2 Maquette'!F58</f>
        <v>0</v>
      </c>
      <c r="D58" s="38">
        <v>1</v>
      </c>
      <c r="E58" s="38" t="s">
        <v>319</v>
      </c>
      <c r="F58" s="38"/>
      <c r="G58" s="38" t="s">
        <v>319</v>
      </c>
      <c r="H58" s="38" t="s">
        <v>319</v>
      </c>
      <c r="I58" s="38" t="s">
        <v>319</v>
      </c>
      <c r="J58" s="38"/>
      <c r="K58" s="38" t="s">
        <v>8</v>
      </c>
      <c r="L58" s="38"/>
      <c r="M58" s="85">
        <v>3</v>
      </c>
      <c r="N58" s="85"/>
      <c r="O58" s="85"/>
      <c r="P58" s="85" t="s">
        <v>320</v>
      </c>
      <c r="Q58" s="85"/>
      <c r="R58" s="85"/>
      <c r="S58" s="86" t="s">
        <v>323</v>
      </c>
      <c r="T58" s="43"/>
      <c r="W58"/>
    </row>
    <row r="59" spans="1:23" ht="30.6" customHeight="1">
      <c r="A59" s="42" t="str">
        <f>'S2 Maquette'!B59</f>
        <v>Langue et culture 2 RUSSE</v>
      </c>
      <c r="B59" s="42" t="str">
        <f>'S2 Maquette'!C59</f>
        <v>ECUE</v>
      </c>
      <c r="C59" s="40">
        <f>'S2 Maquette'!F59</f>
        <v>0</v>
      </c>
      <c r="D59" s="38">
        <v>1</v>
      </c>
      <c r="E59" s="38" t="s">
        <v>319</v>
      </c>
      <c r="F59" s="38"/>
      <c r="G59" s="38" t="s">
        <v>319</v>
      </c>
      <c r="H59" s="38" t="s">
        <v>319</v>
      </c>
      <c r="I59" s="38" t="s">
        <v>319</v>
      </c>
      <c r="J59" s="38"/>
      <c r="K59" s="38" t="s">
        <v>8</v>
      </c>
      <c r="L59" s="38"/>
      <c r="M59" s="85">
        <v>3</v>
      </c>
      <c r="N59" s="85"/>
      <c r="O59" s="85"/>
      <c r="P59" s="85"/>
      <c r="Q59" s="85"/>
      <c r="R59" s="85"/>
      <c r="S59" s="86"/>
      <c r="T59" s="43"/>
      <c r="W59"/>
    </row>
    <row r="60" spans="1:23" ht="30.6" customHeight="1">
      <c r="A60" s="42" t="str">
        <f>'S2 Maquette'!B60</f>
        <v>Découverte Matières d'application 2</v>
      </c>
      <c r="B60" s="42" t="str">
        <f>'S2 Maquette'!C60</f>
        <v>UE</v>
      </c>
      <c r="C60" s="40">
        <f>'S2 Maquette'!F60</f>
        <v>0</v>
      </c>
      <c r="D60" s="38">
        <v>1</v>
      </c>
      <c r="E60" s="38" t="s">
        <v>319</v>
      </c>
      <c r="F60" s="38"/>
      <c r="G60" s="38" t="s">
        <v>319</v>
      </c>
      <c r="H60" s="38" t="s">
        <v>319</v>
      </c>
      <c r="I60" s="38" t="s">
        <v>319</v>
      </c>
      <c r="J60" s="38"/>
      <c r="K60" s="38" t="s">
        <v>8</v>
      </c>
      <c r="L60" s="38"/>
      <c r="M60" s="85">
        <v>3</v>
      </c>
      <c r="N60" s="85"/>
      <c r="O60" s="85"/>
      <c r="P60" s="85" t="s">
        <v>320</v>
      </c>
      <c r="Q60" s="85"/>
      <c r="R60" s="85"/>
      <c r="S60" s="86" t="s">
        <v>323</v>
      </c>
      <c r="T60" s="43"/>
      <c r="W60"/>
    </row>
    <row r="61" spans="1:23" ht="30.6" customHeight="1">
      <c r="A61" s="42" t="str">
        <f>'S2 Maquette'!B61</f>
        <v>Droit constitutionnel/Constitutional law 2</v>
      </c>
      <c r="B61" s="42" t="str">
        <f>'S2 Maquette'!C61</f>
        <v>ECUE</v>
      </c>
      <c r="C61" s="40">
        <f>'S2 Maquette'!F61</f>
        <v>0</v>
      </c>
      <c r="D61" s="38">
        <v>1</v>
      </c>
      <c r="E61" s="38" t="s">
        <v>319</v>
      </c>
      <c r="F61" s="38"/>
      <c r="G61" s="38" t="s">
        <v>319</v>
      </c>
      <c r="H61" s="38" t="s">
        <v>319</v>
      </c>
      <c r="I61" s="38" t="s">
        <v>319</v>
      </c>
      <c r="J61" s="38"/>
      <c r="K61" s="38" t="s">
        <v>8</v>
      </c>
      <c r="L61" s="38"/>
      <c r="M61" s="85">
        <v>3</v>
      </c>
      <c r="N61" s="85"/>
      <c r="O61" s="85"/>
      <c r="P61" s="85"/>
      <c r="Q61" s="85"/>
      <c r="R61" s="85"/>
      <c r="S61" s="86"/>
      <c r="T61" s="43"/>
      <c r="W61"/>
    </row>
    <row r="62" spans="1:23" ht="30.6" customHeight="1">
      <c r="A62" s="42">
        <f>'S2 Maquette'!B62</f>
        <v>0</v>
      </c>
      <c r="B62" s="42">
        <f>'S2 Maquette'!C62</f>
        <v>0</v>
      </c>
      <c r="C62" s="40">
        <f>'S2 Maquette'!F62</f>
        <v>0</v>
      </c>
      <c r="D62" s="38"/>
      <c r="E62" s="38"/>
      <c r="F62" s="38"/>
      <c r="G62" s="38"/>
      <c r="H62" s="38" t="s">
        <v>319</v>
      </c>
      <c r="I62" s="38"/>
      <c r="J62" s="38"/>
      <c r="K62" s="38"/>
      <c r="L62" s="38"/>
      <c r="M62" s="85"/>
      <c r="N62" s="85"/>
      <c r="O62" s="85"/>
      <c r="P62" s="85"/>
      <c r="Q62" s="85"/>
      <c r="R62" s="85"/>
      <c r="S62" s="86"/>
      <c r="T62" s="43"/>
      <c r="W62"/>
    </row>
    <row r="63" spans="1:23" ht="30.6" customHeight="1">
      <c r="A63" s="42" t="str">
        <f>'S2 Maquette'!B63</f>
        <v>Langue B : Allemand Non Débutant 2</v>
      </c>
      <c r="B63" s="42" t="str">
        <f>'S2 Maquette'!C63</f>
        <v>UE</v>
      </c>
      <c r="C63" s="40">
        <f>'S2 Maquette'!F63</f>
        <v>0</v>
      </c>
      <c r="D63" s="38">
        <v>1</v>
      </c>
      <c r="E63" s="38" t="s">
        <v>319</v>
      </c>
      <c r="F63" s="38"/>
      <c r="G63" s="38" t="s">
        <v>319</v>
      </c>
      <c r="H63" s="38" t="s">
        <v>319</v>
      </c>
      <c r="I63" s="38" t="s">
        <v>319</v>
      </c>
      <c r="J63" s="38"/>
      <c r="K63" s="38" t="s">
        <v>8</v>
      </c>
      <c r="L63" s="38"/>
      <c r="M63" s="85">
        <v>5</v>
      </c>
      <c r="N63" s="85"/>
      <c r="O63" s="85"/>
      <c r="P63" s="85" t="s">
        <v>320</v>
      </c>
      <c r="Q63" s="85"/>
      <c r="R63" s="85"/>
      <c r="S63" s="86" t="s">
        <v>325</v>
      </c>
      <c r="T63" s="43"/>
      <c r="W63"/>
    </row>
    <row r="64" spans="1:23" ht="30.6" customHeight="1">
      <c r="A64" s="42" t="str">
        <f>'S2 Maquette'!B64</f>
        <v>Culture 2 ALLEMAND</v>
      </c>
      <c r="B64" s="42" t="str">
        <f>'S2 Maquette'!C64</f>
        <v>ECUE</v>
      </c>
      <c r="C64" s="40">
        <f>'S2 Maquette'!F64</f>
        <v>0</v>
      </c>
      <c r="D64" s="38">
        <v>1</v>
      </c>
      <c r="E64" s="38" t="s">
        <v>319</v>
      </c>
      <c r="F64" s="38"/>
      <c r="G64" s="38" t="s">
        <v>319</v>
      </c>
      <c r="H64" s="38" t="s">
        <v>319</v>
      </c>
      <c r="I64" s="38" t="s">
        <v>319</v>
      </c>
      <c r="J64" s="38"/>
      <c r="K64" s="38" t="s">
        <v>8</v>
      </c>
      <c r="L64" s="38"/>
      <c r="M64" s="85">
        <v>1</v>
      </c>
      <c r="N64" s="85"/>
      <c r="O64" s="85"/>
      <c r="P64" s="85"/>
      <c r="Q64" s="85"/>
      <c r="R64" s="85"/>
      <c r="S64" s="86"/>
      <c r="T64" s="43"/>
      <c r="W64"/>
    </row>
    <row r="65" spans="1:23" ht="30.6" customHeight="1">
      <c r="A65" s="42" t="str">
        <f>'S2 Maquette'!B65</f>
        <v>Grammaire et traduction 2 ALLEMAND</v>
      </c>
      <c r="B65" s="42" t="str">
        <f>'S2 Maquette'!C65</f>
        <v>ECUE</v>
      </c>
      <c r="C65" s="40">
        <f>'S2 Maquette'!F65</f>
        <v>0</v>
      </c>
      <c r="D65" s="38">
        <v>1</v>
      </c>
      <c r="E65" s="38" t="s">
        <v>319</v>
      </c>
      <c r="F65" s="38"/>
      <c r="G65" s="38" t="s">
        <v>319</v>
      </c>
      <c r="H65" s="38" t="s">
        <v>319</v>
      </c>
      <c r="I65" s="38" t="s">
        <v>319</v>
      </c>
      <c r="J65" s="38"/>
      <c r="K65" s="38" t="s">
        <v>8</v>
      </c>
      <c r="L65" s="38"/>
      <c r="M65" s="85">
        <v>2</v>
      </c>
      <c r="N65" s="85"/>
      <c r="O65" s="85"/>
      <c r="P65" s="85"/>
      <c r="Q65" s="85"/>
      <c r="R65" s="85"/>
      <c r="S65" s="86"/>
      <c r="T65" s="43"/>
      <c r="W65"/>
    </row>
    <row r="66" spans="1:23" ht="30.6" customHeight="1">
      <c r="A66" s="42" t="str">
        <f>'S2 Maquette'!B66</f>
        <v>Expression écrite et orale 2 ALLEMAND</v>
      </c>
      <c r="B66" s="42" t="str">
        <f>'S2 Maquette'!C66</f>
        <v>ECUE</v>
      </c>
      <c r="C66" s="40">
        <f>'S2 Maquette'!F66</f>
        <v>0</v>
      </c>
      <c r="D66" s="38">
        <v>1</v>
      </c>
      <c r="E66" s="38" t="s">
        <v>319</v>
      </c>
      <c r="F66" s="38"/>
      <c r="G66" s="38" t="s">
        <v>319</v>
      </c>
      <c r="H66" s="38" t="s">
        <v>319</v>
      </c>
      <c r="I66" s="38" t="s">
        <v>319</v>
      </c>
      <c r="J66" s="38"/>
      <c r="K66" s="38" t="s">
        <v>8</v>
      </c>
      <c r="L66" s="38"/>
      <c r="M66" s="85">
        <v>2</v>
      </c>
      <c r="N66" s="85"/>
      <c r="O66" s="85"/>
      <c r="P66" s="85"/>
      <c r="Q66" s="85"/>
      <c r="R66" s="85"/>
      <c r="S66" s="86"/>
      <c r="T66" s="43"/>
      <c r="W66"/>
    </row>
    <row r="67" spans="1:23" ht="30.6" customHeight="1">
      <c r="A67" s="42" t="str">
        <f>'S2 Maquette'!B67</f>
        <v>Langue B : Arabe Niveau 2</v>
      </c>
      <c r="B67" s="42" t="str">
        <f>'S2 Maquette'!C67</f>
        <v>UE</v>
      </c>
      <c r="C67" s="40">
        <f>'S2 Maquette'!F67</f>
        <v>0</v>
      </c>
      <c r="D67" s="38">
        <v>1</v>
      </c>
      <c r="E67" s="38" t="s">
        <v>319</v>
      </c>
      <c r="F67" s="38"/>
      <c r="G67" s="38" t="s">
        <v>319</v>
      </c>
      <c r="H67" s="38" t="s">
        <v>319</v>
      </c>
      <c r="I67" s="38" t="s">
        <v>319</v>
      </c>
      <c r="J67" s="38"/>
      <c r="K67" s="38" t="s">
        <v>8</v>
      </c>
      <c r="L67" s="38"/>
      <c r="M67" s="85">
        <v>6</v>
      </c>
      <c r="N67" s="85"/>
      <c r="O67" s="85"/>
      <c r="P67" s="85" t="s">
        <v>320</v>
      </c>
      <c r="Q67" s="85"/>
      <c r="R67" s="85"/>
      <c r="S67" s="86" t="s">
        <v>326</v>
      </c>
      <c r="T67" s="43"/>
      <c r="W67"/>
    </row>
    <row r="68" spans="1:23" ht="30.6" customHeight="1">
      <c r="A68" s="42" t="str">
        <f>'S2 Maquette'!B68</f>
        <v>Grammaire 2 ARABE</v>
      </c>
      <c r="B68" s="42" t="str">
        <f>'S2 Maquette'!C68</f>
        <v>ECUE</v>
      </c>
      <c r="C68" s="40">
        <f>'S2 Maquette'!F68</f>
        <v>0</v>
      </c>
      <c r="D68" s="38">
        <v>1</v>
      </c>
      <c r="E68" s="38" t="s">
        <v>319</v>
      </c>
      <c r="F68" s="38"/>
      <c r="G68" s="38" t="s">
        <v>319</v>
      </c>
      <c r="H68" s="38" t="s">
        <v>319</v>
      </c>
      <c r="I68" s="38" t="s">
        <v>319</v>
      </c>
      <c r="J68" s="38"/>
      <c r="K68" s="38" t="s">
        <v>8</v>
      </c>
      <c r="L68" s="38"/>
      <c r="M68" s="85">
        <v>2</v>
      </c>
      <c r="N68" s="85"/>
      <c r="O68" s="85"/>
      <c r="P68" s="85"/>
      <c r="Q68" s="85"/>
      <c r="R68" s="85"/>
      <c r="S68" s="86"/>
      <c r="T68" s="43"/>
      <c r="W68"/>
    </row>
    <row r="69" spans="1:23" ht="30.6" customHeight="1">
      <c r="A69" s="42" t="str">
        <f>'S2 Maquette'!B69</f>
        <v>Langue et culture de spécialité 2 ARABE</v>
      </c>
      <c r="B69" s="42" t="str">
        <f>'S2 Maquette'!C69</f>
        <v>ECUE</v>
      </c>
      <c r="C69" s="40">
        <f>'S2 Maquette'!F69</f>
        <v>0</v>
      </c>
      <c r="D69" s="38">
        <v>1</v>
      </c>
      <c r="E69" s="38" t="s">
        <v>319</v>
      </c>
      <c r="F69" s="38"/>
      <c r="G69" s="38" t="s">
        <v>319</v>
      </c>
      <c r="H69" s="38" t="s">
        <v>319</v>
      </c>
      <c r="I69" s="38" t="s">
        <v>319</v>
      </c>
      <c r="J69" s="38"/>
      <c r="K69" s="38" t="s">
        <v>8</v>
      </c>
      <c r="L69" s="38"/>
      <c r="M69" s="85">
        <v>2</v>
      </c>
      <c r="N69" s="85"/>
      <c r="O69" s="85"/>
      <c r="P69" s="85"/>
      <c r="Q69" s="85"/>
      <c r="R69" s="85"/>
      <c r="S69" s="86"/>
      <c r="T69" s="43"/>
      <c r="W69"/>
    </row>
    <row r="70" spans="1:23" ht="30.6" customHeight="1">
      <c r="A70" s="42" t="str">
        <f>'S2 Maquette'!B70</f>
        <v>Système graphique et expression orale 2 ARABE</v>
      </c>
      <c r="B70" s="42" t="str">
        <f>'S2 Maquette'!C70</f>
        <v>ECUE</v>
      </c>
      <c r="C70" s="40">
        <f>'S2 Maquette'!F70</f>
        <v>0</v>
      </c>
      <c r="D70" s="38">
        <v>1</v>
      </c>
      <c r="E70" s="38" t="s">
        <v>319</v>
      </c>
      <c r="F70" s="38"/>
      <c r="G70" s="38" t="s">
        <v>319</v>
      </c>
      <c r="H70" s="38" t="s">
        <v>319</v>
      </c>
      <c r="I70" s="38" t="s">
        <v>319</v>
      </c>
      <c r="J70" s="38"/>
      <c r="K70" s="38" t="s">
        <v>8</v>
      </c>
      <c r="L70" s="38"/>
      <c r="M70" s="85">
        <v>2</v>
      </c>
      <c r="N70" s="85"/>
      <c r="O70" s="85"/>
      <c r="P70" s="85"/>
      <c r="Q70" s="85"/>
      <c r="R70" s="85"/>
      <c r="S70" s="86"/>
      <c r="T70" s="43"/>
      <c r="W70"/>
    </row>
    <row r="71" spans="1:23" ht="30.6" customHeight="1">
      <c r="A71" s="42" t="str">
        <f>'S2 Maquette'!B71</f>
        <v>Langue B: Chinois Niveau 2</v>
      </c>
      <c r="B71" s="42" t="str">
        <f>'S2 Maquette'!C71</f>
        <v>UE</v>
      </c>
      <c r="C71" s="40">
        <f>'S2 Maquette'!F71</f>
        <v>0</v>
      </c>
      <c r="D71" s="38">
        <v>1</v>
      </c>
      <c r="E71" s="38" t="s">
        <v>319</v>
      </c>
      <c r="F71" s="38"/>
      <c r="G71" s="38" t="s">
        <v>319</v>
      </c>
      <c r="H71" s="38" t="s">
        <v>319</v>
      </c>
      <c r="I71" s="38" t="s">
        <v>319</v>
      </c>
      <c r="J71" s="38"/>
      <c r="K71" s="38" t="s">
        <v>8</v>
      </c>
      <c r="L71" s="38"/>
      <c r="M71" s="85">
        <v>6</v>
      </c>
      <c r="N71" s="85"/>
      <c r="O71" s="85"/>
      <c r="P71" s="85" t="s">
        <v>320</v>
      </c>
      <c r="Q71" s="85"/>
      <c r="R71" s="85"/>
      <c r="S71" s="86" t="s">
        <v>326</v>
      </c>
      <c r="T71" s="43"/>
      <c r="W71"/>
    </row>
    <row r="72" spans="1:23" ht="30.6" customHeight="1">
      <c r="A72" s="42" t="str">
        <f>'S2 Maquette'!B72</f>
        <v>Grammaire 2 CHINOIS</v>
      </c>
      <c r="B72" s="42" t="str">
        <f>'S2 Maquette'!C72</f>
        <v>ECUE</v>
      </c>
      <c r="C72" s="40">
        <f>'S2 Maquette'!F72</f>
        <v>0</v>
      </c>
      <c r="D72" s="38">
        <v>1</v>
      </c>
      <c r="E72" s="38" t="s">
        <v>319</v>
      </c>
      <c r="F72" s="38"/>
      <c r="G72" s="38" t="s">
        <v>319</v>
      </c>
      <c r="H72" s="38" t="s">
        <v>319</v>
      </c>
      <c r="I72" s="38" t="s">
        <v>319</v>
      </c>
      <c r="J72" s="38"/>
      <c r="K72" s="38" t="s">
        <v>8</v>
      </c>
      <c r="L72" s="38"/>
      <c r="M72" s="85">
        <v>2</v>
      </c>
      <c r="N72" s="85"/>
      <c r="O72" s="85"/>
      <c r="P72" s="85"/>
      <c r="Q72" s="85"/>
      <c r="R72" s="85"/>
      <c r="S72" s="86"/>
      <c r="T72" s="43"/>
      <c r="W72"/>
    </row>
    <row r="73" spans="1:23" ht="30.6" customHeight="1">
      <c r="A73" s="42" t="str">
        <f>'S2 Maquette'!B73</f>
        <v>Langue et culture de spécialité 2 CHINOIS</v>
      </c>
      <c r="B73" s="42" t="str">
        <f>'S2 Maquette'!C73</f>
        <v>ECUE</v>
      </c>
      <c r="C73" s="40">
        <f>'S2 Maquette'!F73</f>
        <v>0</v>
      </c>
      <c r="D73" s="38">
        <v>1</v>
      </c>
      <c r="E73" s="38" t="s">
        <v>319</v>
      </c>
      <c r="F73" s="38"/>
      <c r="G73" s="38" t="s">
        <v>319</v>
      </c>
      <c r="H73" s="38" t="s">
        <v>319</v>
      </c>
      <c r="I73" s="38" t="s">
        <v>319</v>
      </c>
      <c r="J73" s="38"/>
      <c r="K73" s="38" t="s">
        <v>8</v>
      </c>
      <c r="L73" s="38"/>
      <c r="M73" s="85">
        <v>2</v>
      </c>
      <c r="N73" s="85"/>
      <c r="O73" s="85"/>
      <c r="P73" s="85"/>
      <c r="Q73" s="85"/>
      <c r="R73" s="85"/>
      <c r="S73" s="86"/>
      <c r="T73" s="43"/>
      <c r="W73"/>
    </row>
    <row r="74" spans="1:23" ht="30.6" customHeight="1">
      <c r="A74" s="42" t="str">
        <f>'S2 Maquette'!B74</f>
        <v>Système graphique et expression orale 2 CHINOIS</v>
      </c>
      <c r="B74" s="42" t="str">
        <f>'S2 Maquette'!C74</f>
        <v>ECUE</v>
      </c>
      <c r="C74" s="40">
        <f>'S2 Maquette'!F74</f>
        <v>0</v>
      </c>
      <c r="D74" s="38">
        <v>1</v>
      </c>
      <c r="E74" s="38" t="s">
        <v>319</v>
      </c>
      <c r="F74" s="38"/>
      <c r="G74" s="38" t="s">
        <v>319</v>
      </c>
      <c r="H74" s="38" t="s">
        <v>319</v>
      </c>
      <c r="I74" s="38" t="s">
        <v>319</v>
      </c>
      <c r="J74" s="38"/>
      <c r="K74" s="38" t="s">
        <v>8</v>
      </c>
      <c r="L74" s="38"/>
      <c r="M74" s="85">
        <v>2</v>
      </c>
      <c r="N74" s="85"/>
      <c r="O74" s="85"/>
      <c r="P74" s="85"/>
      <c r="Q74" s="85"/>
      <c r="R74" s="85"/>
      <c r="S74" s="86"/>
      <c r="T74" s="43"/>
      <c r="W74"/>
    </row>
    <row r="75" spans="1:23" ht="30.6" customHeight="1">
      <c r="A75" s="42" t="str">
        <f>'S2 Maquette'!B75</f>
        <v>Langue B : Portugais Débutant 2</v>
      </c>
      <c r="B75" s="42" t="str">
        <f>'S2 Maquette'!C75</f>
        <v>UE</v>
      </c>
      <c r="C75" s="40">
        <f>'S2 Maquette'!F75</f>
        <v>0</v>
      </c>
      <c r="D75" s="38">
        <v>1</v>
      </c>
      <c r="E75" s="38" t="s">
        <v>319</v>
      </c>
      <c r="F75" s="38"/>
      <c r="G75" s="38" t="s">
        <v>319</v>
      </c>
      <c r="H75" s="38" t="s">
        <v>319</v>
      </c>
      <c r="I75" s="38" t="s">
        <v>319</v>
      </c>
      <c r="J75" s="38"/>
      <c r="K75" s="38" t="s">
        <v>8</v>
      </c>
      <c r="L75" s="38"/>
      <c r="M75" s="85">
        <v>5</v>
      </c>
      <c r="N75" s="85"/>
      <c r="O75" s="85"/>
      <c r="P75" s="85" t="s">
        <v>320</v>
      </c>
      <c r="Q75" s="85"/>
      <c r="R75" s="85"/>
      <c r="S75" s="86" t="s">
        <v>325</v>
      </c>
      <c r="T75" s="43"/>
      <c r="W75"/>
    </row>
    <row r="76" spans="1:23" ht="30.6" customHeight="1">
      <c r="A76" s="42" t="str">
        <f>'S2 Maquette'!B76</f>
        <v>Grammaire 2 PORTUGAIS</v>
      </c>
      <c r="B76" s="42" t="str">
        <f>'S2 Maquette'!C76</f>
        <v>ECUE</v>
      </c>
      <c r="C76" s="40">
        <f>'S2 Maquette'!F76</f>
        <v>0</v>
      </c>
      <c r="D76" s="38">
        <v>1</v>
      </c>
      <c r="E76" s="38" t="s">
        <v>319</v>
      </c>
      <c r="F76" s="38"/>
      <c r="G76" s="38" t="s">
        <v>319</v>
      </c>
      <c r="H76" s="38" t="s">
        <v>319</v>
      </c>
      <c r="I76" s="38" t="s">
        <v>319</v>
      </c>
      <c r="J76" s="38"/>
      <c r="K76" s="38" t="s">
        <v>8</v>
      </c>
      <c r="L76" s="38"/>
      <c r="M76" s="85">
        <v>1</v>
      </c>
      <c r="N76" s="85"/>
      <c r="O76" s="85"/>
      <c r="P76" s="85"/>
      <c r="Q76" s="85"/>
      <c r="R76" s="85"/>
      <c r="S76" s="86"/>
      <c r="T76" s="43"/>
      <c r="W76"/>
    </row>
    <row r="77" spans="1:23" ht="30.6" customHeight="1">
      <c r="A77" s="42" t="str">
        <f>'S2 Maquette'!B77</f>
        <v>Langue et culture de spécialité 2 PORTUGAIS</v>
      </c>
      <c r="B77" s="42" t="str">
        <f>'S2 Maquette'!C77</f>
        <v>ECUE</v>
      </c>
      <c r="C77" s="40">
        <f>'S2 Maquette'!F77</f>
        <v>0</v>
      </c>
      <c r="D77" s="38">
        <v>1</v>
      </c>
      <c r="E77" s="38" t="s">
        <v>319</v>
      </c>
      <c r="F77" s="38"/>
      <c r="G77" s="38" t="s">
        <v>319</v>
      </c>
      <c r="H77" s="38" t="s">
        <v>319</v>
      </c>
      <c r="I77" s="38" t="s">
        <v>319</v>
      </c>
      <c r="J77" s="38"/>
      <c r="K77" s="38" t="s">
        <v>8</v>
      </c>
      <c r="L77" s="38"/>
      <c r="M77" s="85">
        <v>1</v>
      </c>
      <c r="N77" s="85"/>
      <c r="O77" s="85"/>
      <c r="P77" s="85"/>
      <c r="Q77" s="85"/>
      <c r="R77" s="85"/>
      <c r="S77" s="86"/>
      <c r="T77" s="43"/>
      <c r="W77"/>
    </row>
    <row r="78" spans="1:23" ht="30.6" customHeight="1">
      <c r="A78" s="42" t="str">
        <f>'S2 Maquette'!B78</f>
        <v>Expression écrite et orale 2 PORTUGAIS</v>
      </c>
      <c r="B78" s="42" t="str">
        <f>'S2 Maquette'!C78</f>
        <v>ECUE</v>
      </c>
      <c r="C78" s="40">
        <f>'S2 Maquette'!F78</f>
        <v>0</v>
      </c>
      <c r="D78" s="38">
        <v>1</v>
      </c>
      <c r="E78" s="38" t="s">
        <v>319</v>
      </c>
      <c r="F78" s="38"/>
      <c r="G78" s="38" t="s">
        <v>319</v>
      </c>
      <c r="H78" s="38" t="s">
        <v>319</v>
      </c>
      <c r="I78" s="38" t="s">
        <v>319</v>
      </c>
      <c r="J78" s="38"/>
      <c r="K78" s="38" t="s">
        <v>8</v>
      </c>
      <c r="L78" s="38"/>
      <c r="M78" s="85">
        <v>3</v>
      </c>
      <c r="N78" s="85"/>
      <c r="O78" s="85"/>
      <c r="P78" s="85"/>
      <c r="Q78" s="85"/>
      <c r="R78" s="85"/>
      <c r="S78" s="86"/>
      <c r="T78" s="43"/>
      <c r="W78"/>
    </row>
    <row r="79" spans="1:23" ht="30.6" customHeight="1">
      <c r="A79" s="42" t="str">
        <f>'S2 Maquette'!B79</f>
        <v>Langue B : Russe avancé 2</v>
      </c>
      <c r="B79" s="42" t="str">
        <f>'S2 Maquette'!C79</f>
        <v>UE</v>
      </c>
      <c r="C79" s="40">
        <f>'S2 Maquette'!F79</f>
        <v>0</v>
      </c>
      <c r="D79" s="38">
        <v>1</v>
      </c>
      <c r="E79" s="38" t="s">
        <v>319</v>
      </c>
      <c r="F79" s="38"/>
      <c r="G79" s="38" t="s">
        <v>319</v>
      </c>
      <c r="H79" s="38" t="s">
        <v>319</v>
      </c>
      <c r="I79" s="38" t="s">
        <v>319</v>
      </c>
      <c r="J79" s="38"/>
      <c r="K79" s="38" t="s">
        <v>8</v>
      </c>
      <c r="L79" s="38"/>
      <c r="M79" s="85">
        <v>5</v>
      </c>
      <c r="N79" s="85"/>
      <c r="O79" s="85"/>
      <c r="P79" s="85" t="s">
        <v>320</v>
      </c>
      <c r="Q79" s="85"/>
      <c r="R79" s="85"/>
      <c r="S79" s="86" t="s">
        <v>327</v>
      </c>
      <c r="T79" s="43"/>
      <c r="W79"/>
    </row>
    <row r="80" spans="1:23" ht="30.6" customHeight="1">
      <c r="A80" s="42" t="str">
        <f>'S2 Maquette'!B80</f>
        <v>Culture Russe avancé 2</v>
      </c>
      <c r="B80" s="42" t="str">
        <f>'S2 Maquette'!C80</f>
        <v>ECUE</v>
      </c>
      <c r="C80" s="40">
        <f>'S2 Maquette'!F80</f>
        <v>0</v>
      </c>
      <c r="D80" s="38">
        <v>1</v>
      </c>
      <c r="E80" s="38" t="s">
        <v>319</v>
      </c>
      <c r="F80" s="38"/>
      <c r="G80" s="38" t="s">
        <v>319</v>
      </c>
      <c r="H80" s="38" t="s">
        <v>319</v>
      </c>
      <c r="I80" s="38" t="s">
        <v>319</v>
      </c>
      <c r="J80" s="38"/>
      <c r="K80" s="38" t="s">
        <v>8</v>
      </c>
      <c r="L80" s="38"/>
      <c r="M80" s="85">
        <v>1</v>
      </c>
      <c r="N80" s="85"/>
      <c r="O80" s="85"/>
      <c r="P80" s="85"/>
      <c r="Q80" s="85"/>
      <c r="R80" s="85"/>
      <c r="S80" s="86"/>
      <c r="T80" s="43"/>
      <c r="W80"/>
    </row>
    <row r="81" spans="1:23" ht="30.6" customHeight="1">
      <c r="A81" s="42" t="str">
        <f>'S2 Maquette'!B81</f>
        <v>Expression Russe avancé 2</v>
      </c>
      <c r="B81" s="42" t="str">
        <f>'S2 Maquette'!C81</f>
        <v>ECUE</v>
      </c>
      <c r="C81" s="40">
        <f>'S2 Maquette'!F81</f>
        <v>0</v>
      </c>
      <c r="D81" s="38">
        <v>1</v>
      </c>
      <c r="E81" s="38" t="s">
        <v>319</v>
      </c>
      <c r="F81" s="38"/>
      <c r="G81" s="38" t="s">
        <v>319</v>
      </c>
      <c r="H81" s="38" t="s">
        <v>319</v>
      </c>
      <c r="I81" s="38" t="s">
        <v>319</v>
      </c>
      <c r="J81" s="38"/>
      <c r="K81" s="38" t="s">
        <v>8</v>
      </c>
      <c r="L81" s="38"/>
      <c r="M81" s="85">
        <v>2</v>
      </c>
      <c r="N81" s="85"/>
      <c r="O81" s="85"/>
      <c r="P81" s="85"/>
      <c r="Q81" s="85"/>
      <c r="R81" s="85"/>
      <c r="S81" s="86"/>
      <c r="T81" s="43"/>
      <c r="W81"/>
    </row>
    <row r="82" spans="1:23" ht="30.6" customHeight="1">
      <c r="A82" s="42" t="str">
        <f>'S2 Maquette'!B82</f>
        <v>Traduction Russe avancé 2</v>
      </c>
      <c r="B82" s="42" t="str">
        <f>'S2 Maquette'!C82</f>
        <v>ECUE</v>
      </c>
      <c r="C82" s="40">
        <f>'S2 Maquette'!F82</f>
        <v>0</v>
      </c>
      <c r="D82" s="38">
        <v>1</v>
      </c>
      <c r="E82" s="38" t="s">
        <v>319</v>
      </c>
      <c r="F82" s="38"/>
      <c r="G82" s="38" t="s">
        <v>319</v>
      </c>
      <c r="H82" s="38" t="s">
        <v>319</v>
      </c>
      <c r="I82" s="38" t="s">
        <v>319</v>
      </c>
      <c r="J82" s="38"/>
      <c r="K82" s="38" t="s">
        <v>8</v>
      </c>
      <c r="L82" s="38"/>
      <c r="M82" s="85">
        <v>2</v>
      </c>
      <c r="N82" s="85"/>
      <c r="O82" s="85"/>
      <c r="P82" s="85"/>
      <c r="Q82" s="85"/>
      <c r="R82" s="85"/>
      <c r="S82" s="86"/>
      <c r="T82" s="43"/>
      <c r="W82"/>
    </row>
    <row r="83" spans="1:23" ht="30.6" customHeight="1">
      <c r="A83" s="42" t="str">
        <f>'S2 Maquette'!B83</f>
        <v>Langue B : Russe élémentaire 2</v>
      </c>
      <c r="B83" s="42" t="str">
        <f>'S2 Maquette'!C83</f>
        <v>UE</v>
      </c>
      <c r="C83" s="40">
        <f>'S2 Maquette'!F83</f>
        <v>0</v>
      </c>
      <c r="D83" s="38">
        <v>1</v>
      </c>
      <c r="E83" s="38" t="s">
        <v>319</v>
      </c>
      <c r="F83" s="38"/>
      <c r="G83" s="38" t="s">
        <v>319</v>
      </c>
      <c r="H83" s="38" t="s">
        <v>319</v>
      </c>
      <c r="I83" s="38" t="s">
        <v>319</v>
      </c>
      <c r="J83" s="38"/>
      <c r="K83" s="38" t="s">
        <v>8</v>
      </c>
      <c r="L83" s="38"/>
      <c r="M83" s="85">
        <v>5</v>
      </c>
      <c r="N83" s="85"/>
      <c r="O83" s="85"/>
      <c r="P83" s="85" t="s">
        <v>320</v>
      </c>
      <c r="Q83" s="85"/>
      <c r="R83" s="85"/>
      <c r="S83" s="86" t="s">
        <v>327</v>
      </c>
      <c r="T83" s="43"/>
      <c r="W83"/>
    </row>
    <row r="84" spans="1:23" ht="30.6" customHeight="1">
      <c r="A84" s="42" t="str">
        <f>'S2 Maquette'!B84</f>
        <v>Langue et grammaire Russe élémentaire 2</v>
      </c>
      <c r="B84" s="42" t="str">
        <f>'S2 Maquette'!C84</f>
        <v>ECUE</v>
      </c>
      <c r="C84" s="40">
        <f>'S2 Maquette'!F84</f>
        <v>0</v>
      </c>
      <c r="D84" s="38">
        <v>1</v>
      </c>
      <c r="E84" s="38" t="s">
        <v>319</v>
      </c>
      <c r="F84" s="38"/>
      <c r="G84" s="38" t="s">
        <v>319</v>
      </c>
      <c r="H84" s="38" t="s">
        <v>319</v>
      </c>
      <c r="I84" s="38" t="s">
        <v>319</v>
      </c>
      <c r="J84" s="38"/>
      <c r="K84" s="38" t="s">
        <v>8</v>
      </c>
      <c r="L84" s="38"/>
      <c r="M84" s="85">
        <v>2</v>
      </c>
      <c r="N84" s="85"/>
      <c r="O84" s="85"/>
      <c r="P84" s="85"/>
      <c r="Q84" s="85"/>
      <c r="R84" s="85"/>
      <c r="S84" s="86"/>
      <c r="T84" s="43"/>
      <c r="W84"/>
    </row>
    <row r="85" spans="1:23" ht="30.6" customHeight="1">
      <c r="A85" s="42" t="str">
        <f>'S2 Maquette'!B85</f>
        <v>Culture Russe élémentaire 2</v>
      </c>
      <c r="B85" s="42" t="str">
        <f>'S2 Maquette'!C85</f>
        <v>ECUE</v>
      </c>
      <c r="C85" s="40">
        <f>'S2 Maquette'!F85</f>
        <v>0</v>
      </c>
      <c r="D85" s="38">
        <v>1</v>
      </c>
      <c r="E85" s="38" t="s">
        <v>319</v>
      </c>
      <c r="F85" s="38"/>
      <c r="G85" s="38" t="s">
        <v>319</v>
      </c>
      <c r="H85" s="38" t="s">
        <v>319</v>
      </c>
      <c r="I85" s="38" t="s">
        <v>319</v>
      </c>
      <c r="J85" s="38"/>
      <c r="K85" s="38" t="s">
        <v>8</v>
      </c>
      <c r="L85" s="38"/>
      <c r="M85" s="85">
        <v>1</v>
      </c>
      <c r="N85" s="85"/>
      <c r="O85" s="85"/>
      <c r="P85" s="85"/>
      <c r="Q85" s="85"/>
      <c r="R85" s="85"/>
      <c r="S85" s="86"/>
      <c r="T85" s="43"/>
      <c r="W85"/>
    </row>
    <row r="86" spans="1:23" ht="30.6" customHeight="1">
      <c r="A86" s="42" t="str">
        <f>'S2 Maquette'!B86</f>
        <v>Expression Russe élémentaire 2</v>
      </c>
      <c r="B86" s="42" t="str">
        <f>'S2 Maquette'!C86</f>
        <v>ECUE</v>
      </c>
      <c r="C86" s="40">
        <f>'S2 Maquette'!F86</f>
        <v>0</v>
      </c>
      <c r="D86" s="38">
        <v>1</v>
      </c>
      <c r="E86" s="38" t="s">
        <v>319</v>
      </c>
      <c r="F86" s="38"/>
      <c r="G86" s="38" t="s">
        <v>319</v>
      </c>
      <c r="H86" s="38" t="s">
        <v>319</v>
      </c>
      <c r="I86" s="38" t="s">
        <v>319</v>
      </c>
      <c r="J86" s="38"/>
      <c r="K86" s="38" t="s">
        <v>8</v>
      </c>
      <c r="L86" s="38"/>
      <c r="M86" s="85">
        <v>2</v>
      </c>
      <c r="N86" s="85"/>
      <c r="O86" s="85"/>
      <c r="P86" s="85"/>
      <c r="Q86" s="85"/>
      <c r="R86" s="85"/>
      <c r="S86" s="86"/>
      <c r="T86" s="43"/>
      <c r="W86"/>
    </row>
    <row r="87" spans="1:23" ht="30.6" customHeight="1">
      <c r="A87" s="42" t="str">
        <f>'S2 Maquette'!B87</f>
        <v>Grammaire historique du niçois</v>
      </c>
      <c r="B87" s="42" t="str">
        <f>'S2 Maquette'!C87</f>
        <v>UE</v>
      </c>
      <c r="C87" s="40">
        <f>'S2 Maquette'!F87</f>
        <v>0</v>
      </c>
      <c r="D87" s="38">
        <v>1</v>
      </c>
      <c r="E87" s="38" t="s">
        <v>319</v>
      </c>
      <c r="F87" s="38"/>
      <c r="G87" s="38" t="s">
        <v>319</v>
      </c>
      <c r="H87" s="38" t="s">
        <v>319</v>
      </c>
      <c r="I87" s="38" t="s">
        <v>319</v>
      </c>
      <c r="J87" s="38"/>
      <c r="K87" s="38" t="s">
        <v>8</v>
      </c>
      <c r="L87" s="38"/>
      <c r="M87" s="85">
        <v>3</v>
      </c>
      <c r="N87" s="85"/>
      <c r="O87" s="85"/>
      <c r="P87" s="85" t="s">
        <v>320</v>
      </c>
      <c r="Q87" s="85"/>
      <c r="R87" s="85"/>
      <c r="S87" s="86" t="s">
        <v>323</v>
      </c>
      <c r="T87" s="43"/>
      <c r="W87"/>
    </row>
    <row r="88" spans="1:23" ht="30.6" customHeight="1">
      <c r="A88" s="42" t="str">
        <f>'S2 Maquette'!B88</f>
        <v>Grammaire historique du niçois</v>
      </c>
      <c r="B88" s="42" t="str">
        <f>'S2 Maquette'!C88</f>
        <v>ECUE</v>
      </c>
      <c r="C88" s="40">
        <f>'S2 Maquette'!F88</f>
        <v>0</v>
      </c>
      <c r="D88" s="38">
        <v>1</v>
      </c>
      <c r="E88" s="38" t="s">
        <v>319</v>
      </c>
      <c r="F88" s="38"/>
      <c r="G88" s="38" t="s">
        <v>319</v>
      </c>
      <c r="H88" s="38" t="s">
        <v>319</v>
      </c>
      <c r="I88" s="38" t="s">
        <v>319</v>
      </c>
      <c r="J88" s="38"/>
      <c r="K88" s="38" t="s">
        <v>8</v>
      </c>
      <c r="L88" s="38"/>
      <c r="M88" s="85">
        <v>3</v>
      </c>
      <c r="N88" s="85"/>
      <c r="O88" s="85"/>
      <c r="P88" s="85"/>
      <c r="Q88" s="85"/>
      <c r="R88" s="85"/>
      <c r="S88" s="85"/>
      <c r="T88" s="43"/>
      <c r="W88"/>
    </row>
    <row r="89" spans="1:23" ht="30.6" customHeight="1">
      <c r="A89" s="42" t="str">
        <f>'S2 Maquette'!B89</f>
        <v>Au choix parmi UE 4 du portail LLAC</v>
      </c>
      <c r="B89" s="42" t="str">
        <f>'S2 Maquette'!C89</f>
        <v>UE</v>
      </c>
      <c r="C89" s="40">
        <f>'S2 Maquette'!F89</f>
        <v>0</v>
      </c>
      <c r="D89" s="87">
        <v>1</v>
      </c>
      <c r="E89" s="87" t="s">
        <v>319</v>
      </c>
      <c r="F89" s="19" t="s">
        <v>319</v>
      </c>
      <c r="G89" s="87" t="s">
        <v>319</v>
      </c>
      <c r="H89" s="87" t="s">
        <v>319</v>
      </c>
      <c r="I89" s="87" t="s">
        <v>319</v>
      </c>
      <c r="J89" s="87"/>
      <c r="K89" s="88"/>
      <c r="L89" s="88"/>
      <c r="M89" s="89"/>
      <c r="N89" s="89"/>
      <c r="O89" s="89"/>
      <c r="P89" s="89"/>
      <c r="Q89" s="89"/>
      <c r="R89" s="89"/>
      <c r="S89" s="89"/>
      <c r="T89" s="90"/>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593" priority="25">
      <formula>$C1="BLOC"</formula>
    </cfRule>
    <cfRule type="expression" dxfId="2592" priority="26">
      <formula>$C1="OPTION"</formula>
    </cfRule>
    <cfRule type="expression" dxfId="2591" priority="24">
      <formula>$C1="Parcours Pédagogique"</formula>
    </cfRule>
  </conditionalFormatting>
  <conditionalFormatting sqref="A18:S26 A27:R27 A28:S30 A31:R31 A32:S34 A35:R35 A36:S88 T18 A90:S300 A89:C89">
    <cfRule type="expression" dxfId="2590" priority="31">
      <formula>$C18="Modification MCC"</formula>
    </cfRule>
  </conditionalFormatting>
  <conditionalFormatting sqref="B1:S7 C8:S9 C10 E10 J10:S11 B12:M12 P12 B13:L13 B14:N14 P14:S17 B15:M17 B301:S999">
    <cfRule type="expression" dxfId="2589" priority="28">
      <formula>$D1="Modification"</formula>
    </cfRule>
    <cfRule type="expression" dxfId="2588" priority="29">
      <formula>$D1="Création"</formula>
    </cfRule>
    <cfRule type="expression" dxfId="2587" priority="30">
      <formula>$D1="Fermeture"</formula>
    </cfRule>
  </conditionalFormatting>
  <conditionalFormatting sqref="B1:S7 C8:S9 J10:S11 B12:M12 B13:L13 B14:N14 B15:M17 B301:S999 P14:S17 C10 E10 P12">
    <cfRule type="expression" dxfId="2586" priority="27">
      <formula>$D1="Modification MCC"</formula>
    </cfRule>
  </conditionalFormatting>
  <conditionalFormatting sqref="C1:S9 C10 E10 J10:S11 C35:R35 C36:S88 C90:S1001 C89">
    <cfRule type="expression" dxfId="2585" priority="18">
      <formula>$B1="Option"</formula>
    </cfRule>
  </conditionalFormatting>
  <conditionalFormatting sqref="C12:S34">
    <cfRule type="expression" dxfId="2584" priority="6">
      <formula>$B12="Option"</formula>
    </cfRule>
  </conditionalFormatting>
  <conditionalFormatting sqref="J1:J88 J90:J1001">
    <cfRule type="expression" dxfId="2583" priority="22">
      <formula>$I1="NON"</formula>
    </cfRule>
  </conditionalFormatting>
  <conditionalFormatting sqref="L18:L88 L90:L300">
    <cfRule type="expression" dxfId="2582" priority="36">
      <formula>$K18="CCI (CC Intégral)"</formula>
    </cfRule>
  </conditionalFormatting>
  <conditionalFormatting sqref="M1:M88 L18:L88 L90:L300 M90:M1001">
    <cfRule type="expression" dxfId="2581" priority="35">
      <formula>$K1="CT (Contrôle terminal)"</formula>
    </cfRule>
  </conditionalFormatting>
  <conditionalFormatting sqref="N1:O88 N90:O1001">
    <cfRule type="expression" dxfId="2580" priority="21">
      <formula>$K1="CCI (CC Intégral)"</formula>
    </cfRule>
  </conditionalFormatting>
  <conditionalFormatting sqref="Q1:R88 Q90:R1001">
    <cfRule type="expression" dxfId="2579" priority="20">
      <formula>$P1="Autres"</formula>
    </cfRule>
  </conditionalFormatting>
  <conditionalFormatting sqref="S1:S34">
    <cfRule type="expression" dxfId="2578" priority="7">
      <formula>$P1="CT (Contrôle terminal)"</formula>
    </cfRule>
  </conditionalFormatting>
  <conditionalFormatting sqref="S27">
    <cfRule type="expression" dxfId="2577" priority="15">
      <formula>$C27="Modification"</formula>
    </cfRule>
    <cfRule type="expression" dxfId="2576" priority="14">
      <formula>$C27="Modification MCC"</formula>
    </cfRule>
    <cfRule type="expression" dxfId="2575" priority="17">
      <formula>$C27="Fermeture"</formula>
    </cfRule>
    <cfRule type="expression" dxfId="2574" priority="16">
      <formula>$C27="Création"</formula>
    </cfRule>
  </conditionalFormatting>
  <conditionalFormatting sqref="S31">
    <cfRule type="expression" dxfId="2573" priority="11">
      <formula>$C31="Fermeture"</formula>
    </cfRule>
    <cfRule type="expression" dxfId="2572" priority="10">
      <formula>$C31="Création"</formula>
    </cfRule>
    <cfRule type="expression" dxfId="2571" priority="9">
      <formula>$C31="Modification"</formula>
    </cfRule>
    <cfRule type="expression" dxfId="2570" priority="8">
      <formula>$C31="Modification MCC"</formula>
    </cfRule>
  </conditionalFormatting>
  <conditionalFormatting sqref="T18 A18:S26 A27:R27 A28:S30 A31:R31 A32:S34 A35:R35 A36:S88 A90:S300 A89:C89">
    <cfRule type="expression" dxfId="2569" priority="32">
      <formula>$C18="Modification"</formula>
    </cfRule>
    <cfRule type="expression" dxfId="2568" priority="33">
      <formula>$C18="Création"</formula>
    </cfRule>
    <cfRule type="expression" dxfId="2567" priority="34">
      <formula>$C18="Fermeture"</formula>
    </cfRule>
  </conditionalFormatting>
  <conditionalFormatting sqref="T18 S36:S88 S90:S1001">
    <cfRule type="expression" dxfId="2566" priority="19">
      <formula>$P18="CT (Contrôle terminal)"</formula>
    </cfRule>
  </conditionalFormatting>
  <conditionalFormatting sqref="F89">
    <cfRule type="expression" dxfId="2565" priority="2">
      <formula>$C89="Modification MCC"</formula>
    </cfRule>
  </conditionalFormatting>
  <conditionalFormatting sqref="F89">
    <cfRule type="expression" dxfId="2564" priority="1">
      <formula>$B89="Option"</formula>
    </cfRule>
  </conditionalFormatting>
  <conditionalFormatting sqref="F89">
    <cfRule type="expression" dxfId="2563" priority="3">
      <formula>$C89="Modification"</formula>
    </cfRule>
    <cfRule type="expression" dxfId="2562" priority="4">
      <formula>$C89="Création"</formula>
    </cfRule>
    <cfRule type="expression" dxfId="2561" priority="5">
      <formula>$C89="Fermeture"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E19:I88 E90:I300 F89"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Normal="100" workbookViewId="0">
      <pane ySplit="18" topLeftCell="A81"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293</v>
      </c>
      <c r="B7" s="131" t="str">
        <f>'Fiche Générale'!B3</f>
        <v>Portail_LLAC</v>
      </c>
      <c r="C7" s="156" t="s">
        <v>182</v>
      </c>
      <c r="D7" s="134"/>
      <c r="E7" s="141" t="str">
        <f>'Fiche Générale'!B4</f>
        <v>Langues Etrangères Appliquées</v>
      </c>
      <c r="F7" s="142"/>
      <c r="G7" s="134" t="s">
        <v>295</v>
      </c>
      <c r="H7" s="155">
        <f>'Fiche Générale'!B5</f>
        <v>0</v>
      </c>
      <c r="I7" s="155"/>
      <c r="J7" s="155"/>
    </row>
    <row r="8" spans="1:10" ht="18" customHeight="1">
      <c r="A8" s="134"/>
      <c r="B8" s="131"/>
      <c r="C8" s="156"/>
      <c r="D8" s="134"/>
      <c r="E8" s="143"/>
      <c r="F8" s="144"/>
      <c r="G8" s="134"/>
      <c r="H8" s="155"/>
      <c r="I8" s="155"/>
      <c r="J8" s="155"/>
    </row>
    <row r="9" spans="1:10" ht="18" customHeight="1">
      <c r="A9" s="134"/>
      <c r="B9" s="131"/>
      <c r="C9" s="156"/>
      <c r="D9" s="134"/>
      <c r="E9" s="145"/>
      <c r="F9" s="146"/>
      <c r="G9" s="134"/>
      <c r="H9" s="155"/>
      <c r="I9" s="155"/>
      <c r="J9" s="155"/>
    </row>
    <row r="10" spans="1:10" ht="18" customHeight="1">
      <c r="A10" s="134"/>
      <c r="B10" s="131"/>
      <c r="C10" s="147" t="s">
        <v>184</v>
      </c>
      <c r="D10" s="147"/>
      <c r="E10" s="148" t="str">
        <f>'Fiche Générale'!B9</f>
        <v>LEA Anglais - Portugais</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391</v>
      </c>
      <c r="C13" s="126" t="s">
        <v>187</v>
      </c>
      <c r="D13" s="126"/>
      <c r="E13" s="126"/>
      <c r="F13" s="126"/>
      <c r="G13" s="126" t="s">
        <v>392</v>
      </c>
      <c r="H13" s="91">
        <f>Calcul!G7</f>
        <v>1029</v>
      </c>
      <c r="I13" s="91"/>
    </row>
    <row r="14" spans="1:10">
      <c r="A14" s="126"/>
      <c r="B14" s="98"/>
      <c r="C14" s="126"/>
      <c r="D14" s="126"/>
      <c r="E14" s="126"/>
      <c r="F14" s="126"/>
      <c r="G14" s="126"/>
      <c r="H14" s="91"/>
      <c r="I14" s="91"/>
    </row>
    <row r="15" spans="1:10">
      <c r="A15" s="126" t="s">
        <v>189</v>
      </c>
      <c r="B15" s="95" t="s">
        <v>145</v>
      </c>
      <c r="C15" s="127" t="s">
        <v>190</v>
      </c>
      <c r="D15" s="128"/>
      <c r="E15" s="126"/>
      <c r="F15" s="126"/>
      <c r="G15" s="126" t="s">
        <v>393</v>
      </c>
      <c r="H15" s="91">
        <f>Calcul!G20</f>
        <v>414</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394</v>
      </c>
      <c r="C19" s="52" t="s">
        <v>11</v>
      </c>
      <c r="D19" s="52">
        <v>6</v>
      </c>
      <c r="E19" s="68"/>
      <c r="F19" s="68"/>
      <c r="G19" s="68"/>
      <c r="H19" s="69"/>
      <c r="I19" s="69"/>
      <c r="J19" s="69"/>
      <c r="K19" s="69"/>
      <c r="L19" s="69"/>
      <c r="M19" s="69"/>
      <c r="N19" s="68"/>
      <c r="O19" s="34"/>
    </row>
    <row r="20" spans="1:15" ht="43.35" customHeight="1">
      <c r="A20" s="52" t="s">
        <v>200</v>
      </c>
      <c r="B20" s="50" t="s">
        <v>395</v>
      </c>
      <c r="C20" s="52" t="s">
        <v>19</v>
      </c>
      <c r="D20" s="69"/>
      <c r="E20" s="68"/>
      <c r="F20" s="68"/>
      <c r="G20" s="68"/>
      <c r="H20" s="69"/>
      <c r="I20" s="69"/>
      <c r="J20" s="69"/>
      <c r="K20" s="69"/>
      <c r="L20" s="69"/>
      <c r="M20" s="69"/>
      <c r="N20" s="68"/>
      <c r="O20" s="34"/>
    </row>
    <row r="21" spans="1:15" ht="43.35" customHeight="1">
      <c r="A21" s="52" t="s">
        <v>202</v>
      </c>
      <c r="B21" s="50" t="s">
        <v>396</v>
      </c>
      <c r="C21" s="52" t="s">
        <v>19</v>
      </c>
      <c r="D21" s="69"/>
      <c r="E21" s="68"/>
      <c r="F21" s="68"/>
      <c r="G21" s="68"/>
      <c r="H21" s="69"/>
      <c r="I21" s="69"/>
      <c r="J21" s="69"/>
      <c r="K21" s="69"/>
      <c r="L21" s="69"/>
      <c r="M21" s="69"/>
      <c r="N21" s="68"/>
      <c r="O21" s="34"/>
    </row>
    <row r="22" spans="1:15" ht="43.35" customHeight="1">
      <c r="A22" s="52" t="s">
        <v>204</v>
      </c>
      <c r="B22" s="51" t="s">
        <v>397</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398</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399</v>
      </c>
      <c r="C27" s="19" t="s">
        <v>11</v>
      </c>
      <c r="D27" s="19">
        <v>6</v>
      </c>
      <c r="E27" s="5"/>
      <c r="F27" s="5"/>
      <c r="G27" s="5"/>
      <c r="H27" s="19"/>
      <c r="I27" s="19"/>
      <c r="J27" s="19"/>
      <c r="K27" s="19"/>
      <c r="L27" s="19"/>
      <c r="M27" s="19"/>
      <c r="N27" s="5"/>
      <c r="O27" s="5"/>
    </row>
    <row r="28" spans="1:15" ht="43.35" customHeight="1">
      <c r="A28" s="22"/>
      <c r="B28" s="24" t="s">
        <v>400</v>
      </c>
      <c r="C28" s="19" t="s">
        <v>19</v>
      </c>
      <c r="D28" s="19"/>
      <c r="E28" s="5"/>
      <c r="F28" s="5"/>
      <c r="G28" s="5"/>
      <c r="H28" s="19"/>
      <c r="I28" s="19">
        <v>12</v>
      </c>
      <c r="J28" s="19"/>
      <c r="K28" s="19"/>
      <c r="L28" s="19"/>
      <c r="M28" s="19"/>
      <c r="N28" s="5"/>
      <c r="O28" s="5"/>
    </row>
    <row r="29" spans="1:15" ht="43.35" customHeight="1">
      <c r="A29" s="22"/>
      <c r="B29" s="24" t="s">
        <v>401</v>
      </c>
      <c r="C29" s="19" t="s">
        <v>19</v>
      </c>
      <c r="D29" s="19"/>
      <c r="E29" s="5"/>
      <c r="F29" s="5"/>
      <c r="G29" s="5"/>
      <c r="H29" s="19"/>
      <c r="I29" s="19"/>
      <c r="J29" s="19">
        <v>24</v>
      </c>
      <c r="K29" s="19"/>
      <c r="L29" s="19"/>
      <c r="M29" s="19"/>
      <c r="N29" s="5"/>
      <c r="O29" s="5"/>
    </row>
    <row r="30" spans="1:15" ht="43.35" customHeight="1">
      <c r="A30" s="22"/>
      <c r="B30" s="24" t="s">
        <v>402</v>
      </c>
      <c r="C30" s="19" t="s">
        <v>19</v>
      </c>
      <c r="D30" s="19"/>
      <c r="E30" s="5"/>
      <c r="F30" s="5"/>
      <c r="G30" s="5"/>
      <c r="H30" s="19"/>
      <c r="I30" s="19"/>
      <c r="J30" s="19">
        <v>12</v>
      </c>
      <c r="K30" s="19">
        <v>12</v>
      </c>
      <c r="L30" s="19"/>
      <c r="M30" s="19"/>
      <c r="N30" s="5"/>
      <c r="O30" s="5"/>
    </row>
    <row r="31" spans="1:15" ht="43.35" customHeight="1">
      <c r="A31" s="22">
        <v>2</v>
      </c>
      <c r="B31" s="24" t="s">
        <v>403</v>
      </c>
      <c r="C31" s="19" t="s">
        <v>11</v>
      </c>
      <c r="D31" s="19">
        <v>6</v>
      </c>
      <c r="E31" s="6"/>
      <c r="F31" s="6"/>
      <c r="G31" s="6"/>
      <c r="H31" s="10"/>
      <c r="I31" s="19"/>
      <c r="J31" s="19"/>
      <c r="K31" s="19"/>
      <c r="L31" s="19"/>
      <c r="M31" s="19" t="s">
        <v>12</v>
      </c>
      <c r="N31" s="6"/>
      <c r="O31" s="5" t="s">
        <v>404</v>
      </c>
    </row>
    <row r="32" spans="1:15" ht="43.35" customHeight="1">
      <c r="A32" s="22"/>
      <c r="B32" s="24" t="s">
        <v>405</v>
      </c>
      <c r="C32" s="19" t="s">
        <v>19</v>
      </c>
      <c r="D32" s="10"/>
      <c r="E32" s="6"/>
      <c r="F32" s="6"/>
      <c r="G32" s="6"/>
      <c r="H32" s="10"/>
      <c r="I32" s="19">
        <v>12</v>
      </c>
      <c r="J32" s="19"/>
      <c r="K32" s="19"/>
      <c r="L32" s="19"/>
      <c r="M32" s="19" t="s">
        <v>12</v>
      </c>
      <c r="N32" s="6"/>
      <c r="O32" s="5" t="s">
        <v>404</v>
      </c>
    </row>
    <row r="33" spans="1:15" ht="43.35" customHeight="1">
      <c r="A33" s="22"/>
      <c r="B33" s="24" t="s">
        <v>406</v>
      </c>
      <c r="C33" s="19" t="s">
        <v>19</v>
      </c>
      <c r="D33" s="10"/>
      <c r="E33" s="6"/>
      <c r="F33" s="6"/>
      <c r="G33" s="6"/>
      <c r="H33" s="10"/>
      <c r="I33" s="19"/>
      <c r="J33" s="19">
        <v>24</v>
      </c>
      <c r="K33" s="19">
        <v>12</v>
      </c>
      <c r="L33" s="19"/>
      <c r="M33" s="19" t="s">
        <v>12</v>
      </c>
      <c r="N33" s="6"/>
      <c r="O33" s="5" t="s">
        <v>404</v>
      </c>
    </row>
    <row r="34" spans="1:15" ht="43.35" customHeight="1">
      <c r="A34" s="22"/>
      <c r="B34" s="24" t="s">
        <v>407</v>
      </c>
      <c r="C34" s="19" t="s">
        <v>19</v>
      </c>
      <c r="D34" s="10"/>
      <c r="E34" s="6"/>
      <c r="F34" s="6"/>
      <c r="G34" s="6"/>
      <c r="H34" s="10"/>
      <c r="I34" s="19"/>
      <c r="J34" s="19">
        <v>12</v>
      </c>
      <c r="K34" s="19"/>
      <c r="L34" s="19"/>
      <c r="M34" s="19" t="s">
        <v>12</v>
      </c>
      <c r="N34" s="6"/>
      <c r="O34" s="5" t="s">
        <v>404</v>
      </c>
    </row>
    <row r="35" spans="1:15" ht="43.35" customHeight="1">
      <c r="A35" s="22">
        <v>3</v>
      </c>
      <c r="B35" s="24" t="s">
        <v>408</v>
      </c>
      <c r="C35" s="19" t="s">
        <v>11</v>
      </c>
      <c r="D35" s="19">
        <v>6</v>
      </c>
      <c r="E35" s="5"/>
      <c r="F35" s="5"/>
      <c r="G35" s="5"/>
      <c r="H35" s="19"/>
      <c r="I35" s="19"/>
      <c r="J35" s="19"/>
      <c r="K35" s="19"/>
      <c r="L35" s="19"/>
      <c r="M35" s="19"/>
      <c r="N35" s="5"/>
      <c r="O35" s="5"/>
    </row>
    <row r="36" spans="1:15" ht="43.35" customHeight="1">
      <c r="A36" s="22"/>
      <c r="B36" s="5" t="s">
        <v>409</v>
      </c>
      <c r="C36" s="19" t="s">
        <v>19</v>
      </c>
      <c r="D36" s="19"/>
      <c r="E36" s="5"/>
      <c r="F36" s="5"/>
      <c r="G36" s="5"/>
      <c r="H36" s="19"/>
      <c r="I36" s="19">
        <v>12</v>
      </c>
      <c r="J36" s="19">
        <v>12</v>
      </c>
      <c r="K36" s="19"/>
      <c r="L36" s="19"/>
      <c r="M36" s="19"/>
      <c r="N36" s="5"/>
      <c r="O36" s="5"/>
    </row>
    <row r="37" spans="1:15" ht="43.35" customHeight="1">
      <c r="A37" s="22"/>
      <c r="B37" s="24" t="s">
        <v>410</v>
      </c>
      <c r="C37" s="19" t="s">
        <v>19</v>
      </c>
      <c r="D37" s="19"/>
      <c r="E37" s="5"/>
      <c r="F37" s="5"/>
      <c r="G37" s="5"/>
      <c r="H37" s="19"/>
      <c r="I37" s="19"/>
      <c r="J37" s="19">
        <v>12</v>
      </c>
      <c r="K37" s="19"/>
      <c r="L37" s="19"/>
      <c r="M37" s="19"/>
      <c r="N37" s="5"/>
      <c r="O37" s="5"/>
    </row>
    <row r="38" spans="1:15" ht="43.35" customHeight="1">
      <c r="A38" s="22"/>
      <c r="B38" s="24" t="s">
        <v>411</v>
      </c>
      <c r="C38" s="19" t="s">
        <v>19</v>
      </c>
      <c r="D38" s="19"/>
      <c r="E38" s="5"/>
      <c r="F38" s="5"/>
      <c r="G38" s="5"/>
      <c r="H38" s="19"/>
      <c r="I38" s="19"/>
      <c r="J38" s="19">
        <v>12</v>
      </c>
      <c r="K38" s="19"/>
      <c r="L38" s="19"/>
      <c r="M38" s="19"/>
      <c r="N38" s="5"/>
      <c r="O38" s="5"/>
    </row>
    <row r="39" spans="1:15" ht="43.35" customHeight="1">
      <c r="A39" s="22"/>
      <c r="B39" s="24" t="s">
        <v>412</v>
      </c>
      <c r="C39" s="19" t="s">
        <v>19</v>
      </c>
      <c r="D39" s="19"/>
      <c r="E39" s="5"/>
      <c r="F39" s="5"/>
      <c r="G39" s="5"/>
      <c r="H39" s="19"/>
      <c r="I39" s="19"/>
      <c r="J39" s="19">
        <v>12</v>
      </c>
      <c r="K39" s="19"/>
      <c r="L39" s="19"/>
      <c r="M39" s="19"/>
      <c r="N39" s="5"/>
      <c r="O39" s="5"/>
    </row>
    <row r="40" spans="1:15" ht="43.35" customHeight="1">
      <c r="A40" s="72">
        <v>4</v>
      </c>
      <c r="B40" s="73" t="s">
        <v>413</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414</v>
      </c>
      <c r="C42" s="19" t="s">
        <v>11</v>
      </c>
      <c r="D42" s="19">
        <v>6</v>
      </c>
      <c r="E42" s="6"/>
      <c r="F42" s="6"/>
      <c r="G42" s="6"/>
      <c r="H42" s="10"/>
      <c r="I42" s="19"/>
      <c r="J42" s="19">
        <v>36</v>
      </c>
      <c r="K42" s="19"/>
      <c r="L42" s="19"/>
      <c r="M42" s="19"/>
      <c r="N42" s="6"/>
      <c r="O42" s="6"/>
    </row>
    <row r="43" spans="1:15" ht="43.35" customHeight="1">
      <c r="A43" s="72" t="s">
        <v>232</v>
      </c>
      <c r="B43" s="73" t="s">
        <v>415</v>
      </c>
      <c r="C43" s="19" t="s">
        <v>11</v>
      </c>
      <c r="D43" s="19">
        <v>6</v>
      </c>
      <c r="E43" s="6"/>
      <c r="F43" s="6"/>
      <c r="G43" s="6"/>
      <c r="H43" s="10"/>
      <c r="I43" s="19">
        <v>12</v>
      </c>
      <c r="J43" s="19">
        <v>12</v>
      </c>
      <c r="K43" s="19"/>
      <c r="L43" s="19"/>
      <c r="M43" s="19"/>
      <c r="N43" s="6"/>
      <c r="O43" s="6"/>
    </row>
    <row r="44" spans="1:15" ht="43.35" customHeight="1">
      <c r="A44" s="72" t="s">
        <v>236</v>
      </c>
      <c r="B44" s="73" t="s">
        <v>416</v>
      </c>
      <c r="C44" s="19" t="s">
        <v>11</v>
      </c>
      <c r="D44" s="19">
        <v>6</v>
      </c>
      <c r="E44" s="6"/>
      <c r="F44" s="6"/>
      <c r="G44" s="6"/>
      <c r="H44" s="10"/>
      <c r="I44" s="19">
        <v>12</v>
      </c>
      <c r="J44" s="19">
        <v>12</v>
      </c>
      <c r="K44" s="19"/>
      <c r="L44" s="19"/>
      <c r="M44" s="19"/>
      <c r="N44" s="6"/>
      <c r="O44" s="6"/>
    </row>
    <row r="45" spans="1:15" ht="43.35" customHeight="1">
      <c r="A45" s="72" t="s">
        <v>240</v>
      </c>
      <c r="B45" s="73" t="s">
        <v>417</v>
      </c>
      <c r="C45" s="19" t="s">
        <v>11</v>
      </c>
      <c r="D45" s="19">
        <v>6</v>
      </c>
      <c r="E45" s="6"/>
      <c r="F45" s="6"/>
      <c r="G45" s="6"/>
      <c r="H45" s="10"/>
      <c r="I45" s="11"/>
      <c r="J45" s="11"/>
      <c r="K45" s="19"/>
      <c r="L45" s="19"/>
      <c r="M45" s="19" t="s">
        <v>20</v>
      </c>
      <c r="N45" s="6"/>
      <c r="O45" s="6"/>
    </row>
    <row r="46" spans="1:15" ht="43.35" customHeight="1">
      <c r="A46" s="72"/>
      <c r="B46" s="73" t="s">
        <v>418</v>
      </c>
      <c r="C46" s="19" t="s">
        <v>19</v>
      </c>
      <c r="D46" s="10"/>
      <c r="E46" s="6"/>
      <c r="F46" s="6"/>
      <c r="G46" s="6"/>
      <c r="H46" s="10"/>
      <c r="I46" s="19"/>
      <c r="J46" s="19">
        <v>24</v>
      </c>
      <c r="K46" s="19"/>
      <c r="L46" s="19"/>
      <c r="M46" s="19" t="s">
        <v>20</v>
      </c>
      <c r="N46" s="6" t="s">
        <v>419</v>
      </c>
      <c r="O46" s="6"/>
    </row>
    <row r="47" spans="1:15" ht="43.35" customHeight="1">
      <c r="A47" s="72"/>
      <c r="B47" s="73" t="s">
        <v>420</v>
      </c>
      <c r="C47" s="19" t="s">
        <v>19</v>
      </c>
      <c r="D47" s="10"/>
      <c r="E47" s="6"/>
      <c r="F47" s="6"/>
      <c r="G47" s="6"/>
      <c r="H47" s="10"/>
      <c r="I47" s="19"/>
      <c r="J47" s="19">
        <v>12</v>
      </c>
      <c r="K47" s="19">
        <v>12</v>
      </c>
      <c r="L47" s="19"/>
      <c r="M47" s="19" t="s">
        <v>20</v>
      </c>
      <c r="N47" s="6" t="s">
        <v>421</v>
      </c>
      <c r="O47" s="6"/>
    </row>
    <row r="48" spans="1:15" ht="43.35" customHeight="1">
      <c r="A48" s="72" t="s">
        <v>247</v>
      </c>
      <c r="B48" s="73" t="s">
        <v>422</v>
      </c>
      <c r="C48" s="19" t="s">
        <v>11</v>
      </c>
      <c r="D48" s="20">
        <v>6</v>
      </c>
      <c r="E48" s="7"/>
      <c r="F48" s="7"/>
      <c r="G48" s="7"/>
      <c r="H48" s="76"/>
      <c r="I48" s="20"/>
      <c r="J48" s="20"/>
      <c r="K48" s="20"/>
      <c r="L48" s="20"/>
      <c r="M48" s="20"/>
      <c r="N48" s="7"/>
      <c r="O48" s="7"/>
    </row>
    <row r="49" spans="1:15" ht="43.35" customHeight="1">
      <c r="A49" s="72"/>
      <c r="B49" s="73" t="s">
        <v>423</v>
      </c>
      <c r="C49" s="19" t="s">
        <v>19</v>
      </c>
      <c r="D49" s="10"/>
      <c r="E49" s="6"/>
      <c r="F49" s="6"/>
      <c r="G49" s="6"/>
      <c r="H49" s="10"/>
      <c r="I49" s="19"/>
      <c r="J49" s="19">
        <v>24</v>
      </c>
      <c r="K49" s="19"/>
      <c r="L49" s="19"/>
      <c r="M49" s="19"/>
      <c r="N49" s="6"/>
      <c r="O49" s="6"/>
    </row>
    <row r="50" spans="1:15" ht="43.35" customHeight="1">
      <c r="A50" s="72"/>
      <c r="B50" s="73" t="s">
        <v>424</v>
      </c>
      <c r="C50" s="19" t="s">
        <v>19</v>
      </c>
      <c r="D50" s="10"/>
      <c r="E50" s="6"/>
      <c r="F50" s="6"/>
      <c r="G50" s="6"/>
      <c r="H50" s="10"/>
      <c r="I50" s="19">
        <v>12</v>
      </c>
      <c r="J50" s="19"/>
      <c r="K50" s="19"/>
      <c r="L50" s="19"/>
      <c r="M50" s="19"/>
      <c r="N50" s="6"/>
      <c r="O50" s="6"/>
    </row>
    <row r="51" spans="1:15" ht="43.35" customHeight="1">
      <c r="A51" s="72" t="s">
        <v>251</v>
      </c>
      <c r="B51" s="73" t="s">
        <v>425</v>
      </c>
      <c r="C51" s="19" t="s">
        <v>11</v>
      </c>
      <c r="D51" s="19">
        <v>6</v>
      </c>
      <c r="E51" s="6"/>
      <c r="F51" s="6"/>
      <c r="G51" s="6"/>
      <c r="H51" s="10"/>
      <c r="I51" s="19"/>
      <c r="J51" s="19"/>
      <c r="K51" s="19"/>
      <c r="L51" s="19"/>
      <c r="M51" s="19"/>
      <c r="N51" s="6"/>
      <c r="O51" s="6"/>
    </row>
    <row r="52" spans="1:15" ht="43.35" customHeight="1">
      <c r="A52" s="72"/>
      <c r="B52" s="73" t="s">
        <v>426</v>
      </c>
      <c r="C52" s="19" t="s">
        <v>19</v>
      </c>
      <c r="D52" s="10"/>
      <c r="E52" s="6"/>
      <c r="F52" s="6"/>
      <c r="G52" s="6"/>
      <c r="H52" s="10"/>
      <c r="I52" s="19"/>
      <c r="J52" s="19">
        <v>24</v>
      </c>
      <c r="K52" s="19"/>
      <c r="L52" s="19"/>
      <c r="M52" s="19"/>
      <c r="N52" s="6"/>
      <c r="O52" s="6"/>
    </row>
    <row r="53" spans="1:15" ht="43.35" customHeight="1">
      <c r="A53" s="72"/>
      <c r="B53" s="73" t="s">
        <v>405</v>
      </c>
      <c r="C53" s="19" t="s">
        <v>19</v>
      </c>
      <c r="D53" s="10"/>
      <c r="E53" s="6"/>
      <c r="F53" s="6"/>
      <c r="G53" s="6"/>
      <c r="H53" s="10"/>
      <c r="I53" s="19"/>
      <c r="J53" s="19">
        <v>12</v>
      </c>
      <c r="K53" s="19"/>
      <c r="L53" s="19"/>
      <c r="M53" s="19"/>
      <c r="N53" s="6"/>
      <c r="O53" s="6"/>
    </row>
    <row r="54" spans="1:15" ht="43.35" customHeight="1">
      <c r="A54" s="72" t="s">
        <v>255</v>
      </c>
      <c r="B54" s="73" t="s">
        <v>427</v>
      </c>
      <c r="C54" s="19" t="s">
        <v>11</v>
      </c>
      <c r="D54" s="19">
        <v>6</v>
      </c>
      <c r="E54" s="6"/>
      <c r="F54" s="6"/>
      <c r="G54" s="6"/>
      <c r="H54" s="10"/>
      <c r="I54" s="19"/>
      <c r="J54" s="19"/>
      <c r="K54" s="19"/>
      <c r="L54" s="19"/>
      <c r="M54" s="19" t="s">
        <v>20</v>
      </c>
      <c r="N54" s="6" t="s">
        <v>428</v>
      </c>
      <c r="O54" s="6"/>
    </row>
    <row r="55" spans="1:15" ht="43.35" customHeight="1">
      <c r="A55" s="72"/>
      <c r="B55" s="73" t="s">
        <v>429</v>
      </c>
      <c r="C55" s="19" t="s">
        <v>19</v>
      </c>
      <c r="D55" s="10"/>
      <c r="E55" s="6"/>
      <c r="F55" s="6"/>
      <c r="G55" s="6"/>
      <c r="H55" s="10"/>
      <c r="I55" s="19">
        <v>12</v>
      </c>
      <c r="J55" s="19">
        <v>24</v>
      </c>
      <c r="K55" s="19"/>
      <c r="L55" s="19"/>
      <c r="M55" s="19" t="s">
        <v>20</v>
      </c>
      <c r="N55" s="6" t="s">
        <v>428</v>
      </c>
      <c r="O55" s="6"/>
    </row>
    <row r="56" spans="1:15" ht="43.35" customHeight="1">
      <c r="A56" s="72" t="s">
        <v>258</v>
      </c>
      <c r="B56" s="73" t="s">
        <v>430</v>
      </c>
      <c r="C56" s="19" t="s">
        <v>11</v>
      </c>
      <c r="D56" s="19">
        <v>6</v>
      </c>
      <c r="E56" s="6"/>
      <c r="F56" s="6"/>
      <c r="G56" s="6"/>
      <c r="H56" s="10"/>
      <c r="I56" s="19"/>
      <c r="J56" s="19"/>
      <c r="K56" s="19"/>
      <c r="L56" s="19"/>
      <c r="M56" s="19"/>
      <c r="N56" s="6"/>
      <c r="O56" s="6"/>
    </row>
    <row r="57" spans="1:15" ht="43.35" customHeight="1">
      <c r="A57" s="72"/>
      <c r="B57" s="73" t="s">
        <v>431</v>
      </c>
      <c r="C57" s="19" t="s">
        <v>19</v>
      </c>
      <c r="D57" s="10"/>
      <c r="E57" s="6"/>
      <c r="F57" s="6"/>
      <c r="G57" s="6"/>
      <c r="H57" s="10"/>
      <c r="I57" s="19">
        <v>12</v>
      </c>
      <c r="J57" s="19">
        <v>24</v>
      </c>
      <c r="K57" s="19"/>
      <c r="L57" s="19"/>
      <c r="M57" s="19"/>
      <c r="N57" s="6"/>
      <c r="O57" s="6"/>
    </row>
    <row r="58" spans="1:15" ht="43.35" customHeight="1">
      <c r="A58" s="72" t="s">
        <v>261</v>
      </c>
      <c r="B58" s="73" t="s">
        <v>432</v>
      </c>
      <c r="C58" s="19" t="s">
        <v>11</v>
      </c>
      <c r="D58" s="19">
        <v>6</v>
      </c>
      <c r="E58" s="5"/>
      <c r="F58" s="5"/>
      <c r="G58" s="5"/>
      <c r="H58" s="19"/>
      <c r="I58" s="19"/>
      <c r="J58" s="19"/>
      <c r="K58" s="19"/>
      <c r="L58" s="19"/>
      <c r="M58" s="19" t="s">
        <v>20</v>
      </c>
      <c r="N58" s="6" t="s">
        <v>263</v>
      </c>
      <c r="O58" s="6"/>
    </row>
    <row r="59" spans="1:15" ht="43.35" customHeight="1">
      <c r="A59" s="72"/>
      <c r="B59" s="73" t="s">
        <v>433</v>
      </c>
      <c r="C59" s="19" t="s">
        <v>19</v>
      </c>
      <c r="D59" s="19"/>
      <c r="E59" s="5"/>
      <c r="F59" s="5"/>
      <c r="G59" s="5"/>
      <c r="H59" s="19"/>
      <c r="I59" s="19">
        <v>12</v>
      </c>
      <c r="J59" s="19"/>
      <c r="K59" s="19"/>
      <c r="L59" s="19"/>
      <c r="M59" s="19" t="s">
        <v>20</v>
      </c>
      <c r="N59" s="6" t="s">
        <v>263</v>
      </c>
      <c r="O59" s="6"/>
    </row>
    <row r="60" spans="1:15" ht="43.35" customHeight="1">
      <c r="A60" s="72"/>
      <c r="B60" s="73" t="s">
        <v>434</v>
      </c>
      <c r="C60" s="19" t="s">
        <v>19</v>
      </c>
      <c r="D60" s="19"/>
      <c r="E60" s="5"/>
      <c r="F60" s="5"/>
      <c r="G60" s="5"/>
      <c r="H60" s="19"/>
      <c r="I60" s="19"/>
      <c r="J60" s="19">
        <v>36</v>
      </c>
      <c r="K60" s="19"/>
      <c r="L60" s="19"/>
      <c r="M60" s="19" t="s">
        <v>20</v>
      </c>
      <c r="N60" s="6" t="s">
        <v>263</v>
      </c>
      <c r="O60" s="6"/>
    </row>
    <row r="61" spans="1:15" ht="43.35" customHeight="1">
      <c r="A61" s="72"/>
      <c r="B61" s="73" t="s">
        <v>435</v>
      </c>
      <c r="C61" s="19" t="s">
        <v>19</v>
      </c>
      <c r="D61" s="19"/>
      <c r="E61" s="5"/>
      <c r="F61" s="5"/>
      <c r="G61" s="5"/>
      <c r="H61" s="19"/>
      <c r="I61" s="19"/>
      <c r="J61" s="19">
        <v>36</v>
      </c>
      <c r="K61" s="19">
        <v>12</v>
      </c>
      <c r="L61" s="19"/>
      <c r="M61" s="19" t="s">
        <v>20</v>
      </c>
      <c r="N61" s="6" t="s">
        <v>263</v>
      </c>
      <c r="O61" s="6"/>
    </row>
    <row r="62" spans="1:15" ht="43.35" customHeight="1">
      <c r="A62" s="72" t="s">
        <v>267</v>
      </c>
      <c r="B62" s="73" t="s">
        <v>436</v>
      </c>
      <c r="C62" s="19" t="s">
        <v>11</v>
      </c>
      <c r="D62" s="19">
        <v>6</v>
      </c>
      <c r="E62" s="6"/>
      <c r="F62" s="6"/>
      <c r="G62" s="6"/>
      <c r="H62" s="10"/>
      <c r="I62" s="19"/>
      <c r="J62" s="19"/>
      <c r="K62" s="19"/>
      <c r="L62" s="19"/>
      <c r="M62" s="19" t="s">
        <v>20</v>
      </c>
      <c r="N62" s="6" t="s">
        <v>263</v>
      </c>
      <c r="O62" s="6"/>
    </row>
    <row r="63" spans="1:15" ht="43.35" customHeight="1">
      <c r="A63" s="72"/>
      <c r="B63" s="73" t="s">
        <v>437</v>
      </c>
      <c r="C63" s="19" t="s">
        <v>19</v>
      </c>
      <c r="D63" s="10"/>
      <c r="E63" s="6"/>
      <c r="F63" s="6"/>
      <c r="G63" s="6"/>
      <c r="H63" s="10"/>
      <c r="I63" s="19">
        <v>12</v>
      </c>
      <c r="J63" s="19"/>
      <c r="K63" s="19"/>
      <c r="L63" s="19"/>
      <c r="M63" s="19" t="s">
        <v>20</v>
      </c>
      <c r="N63" s="6" t="s">
        <v>263</v>
      </c>
      <c r="O63" s="6"/>
    </row>
    <row r="64" spans="1:15" ht="43.35" customHeight="1">
      <c r="A64" s="72"/>
      <c r="B64" s="73" t="s">
        <v>438</v>
      </c>
      <c r="C64" s="19" t="s">
        <v>19</v>
      </c>
      <c r="D64" s="10"/>
      <c r="E64" s="6"/>
      <c r="F64" s="6"/>
      <c r="G64" s="6"/>
      <c r="H64" s="10"/>
      <c r="I64" s="19"/>
      <c r="J64" s="19">
        <v>24</v>
      </c>
      <c r="K64" s="19">
        <v>12</v>
      </c>
      <c r="L64" s="19"/>
      <c r="M64" s="19" t="s">
        <v>20</v>
      </c>
      <c r="N64" s="6" t="s">
        <v>263</v>
      </c>
      <c r="O64" s="6"/>
    </row>
    <row r="65" spans="1:15" ht="43.35" customHeight="1">
      <c r="A65" s="72"/>
      <c r="B65" s="73" t="s">
        <v>439</v>
      </c>
      <c r="C65" s="19" t="s">
        <v>19</v>
      </c>
      <c r="D65" s="10"/>
      <c r="E65" s="6"/>
      <c r="F65" s="6"/>
      <c r="G65" s="6"/>
      <c r="H65" s="10"/>
      <c r="I65" s="19"/>
      <c r="J65" s="19">
        <v>12</v>
      </c>
      <c r="K65" s="19"/>
      <c r="L65" s="19"/>
      <c r="M65" s="19" t="s">
        <v>20</v>
      </c>
      <c r="N65" s="6" t="s">
        <v>263</v>
      </c>
      <c r="O65" s="6"/>
    </row>
    <row r="66" spans="1:15" ht="43.35" customHeight="1">
      <c r="A66" s="72" t="s">
        <v>272</v>
      </c>
      <c r="B66" s="73" t="s">
        <v>440</v>
      </c>
      <c r="C66" s="19" t="s">
        <v>11</v>
      </c>
      <c r="D66" s="19">
        <v>6</v>
      </c>
      <c r="E66" s="6"/>
      <c r="F66" s="6"/>
      <c r="G66" s="6"/>
      <c r="H66" s="10"/>
      <c r="I66" s="19"/>
      <c r="J66" s="19"/>
      <c r="K66" s="19"/>
      <c r="L66" s="19"/>
      <c r="M66" s="19" t="s">
        <v>20</v>
      </c>
      <c r="N66" s="6" t="s">
        <v>263</v>
      </c>
      <c r="O66" s="6"/>
    </row>
    <row r="67" spans="1:15" ht="43.35" customHeight="1">
      <c r="A67" s="72"/>
      <c r="B67" s="73" t="s">
        <v>441</v>
      </c>
      <c r="C67" s="19" t="s">
        <v>19</v>
      </c>
      <c r="D67" s="10"/>
      <c r="E67" s="6"/>
      <c r="F67" s="6"/>
      <c r="G67" s="6"/>
      <c r="H67" s="10"/>
      <c r="I67" s="19">
        <v>12</v>
      </c>
      <c r="J67" s="19"/>
      <c r="K67" s="19"/>
      <c r="L67" s="19"/>
      <c r="M67" s="19" t="s">
        <v>20</v>
      </c>
      <c r="N67" s="6" t="s">
        <v>263</v>
      </c>
      <c r="O67" s="6"/>
    </row>
    <row r="68" spans="1:15" ht="43.35" customHeight="1">
      <c r="A68" s="72"/>
      <c r="B68" s="73" t="s">
        <v>442</v>
      </c>
      <c r="C68" s="19" t="s">
        <v>19</v>
      </c>
      <c r="D68" s="10"/>
      <c r="E68" s="6"/>
      <c r="F68" s="6"/>
      <c r="G68" s="6"/>
      <c r="H68" s="10"/>
      <c r="I68" s="19"/>
      <c r="J68" s="19">
        <v>24</v>
      </c>
      <c r="K68" s="19">
        <v>12</v>
      </c>
      <c r="L68" s="19"/>
      <c r="M68" s="19" t="s">
        <v>20</v>
      </c>
      <c r="N68" s="6" t="s">
        <v>263</v>
      </c>
      <c r="O68" s="6"/>
    </row>
    <row r="69" spans="1:15" ht="43.35" customHeight="1">
      <c r="A69" s="72"/>
      <c r="B69" s="73" t="s">
        <v>443</v>
      </c>
      <c r="C69" s="19" t="s">
        <v>19</v>
      </c>
      <c r="D69" s="10"/>
      <c r="E69" s="6"/>
      <c r="F69" s="6"/>
      <c r="G69" s="6"/>
      <c r="H69" s="10"/>
      <c r="I69" s="19"/>
      <c r="J69" s="19">
        <v>12</v>
      </c>
      <c r="K69" s="19"/>
      <c r="L69" s="19"/>
      <c r="M69" s="19" t="s">
        <v>20</v>
      </c>
      <c r="N69" s="6" t="s">
        <v>263</v>
      </c>
      <c r="O69" s="6"/>
    </row>
    <row r="70" spans="1:15" ht="43.35" customHeight="1">
      <c r="A70" s="72" t="s">
        <v>277</v>
      </c>
      <c r="B70" s="73" t="s">
        <v>403</v>
      </c>
      <c r="C70" s="19" t="s">
        <v>11</v>
      </c>
      <c r="D70" s="19">
        <v>6</v>
      </c>
      <c r="E70" s="6"/>
      <c r="F70" s="6"/>
      <c r="G70" s="6"/>
      <c r="H70" s="10"/>
      <c r="I70" s="19"/>
      <c r="J70" s="19"/>
      <c r="K70" s="19"/>
      <c r="L70" s="19"/>
      <c r="M70" s="19" t="s">
        <v>20</v>
      </c>
      <c r="N70" s="6" t="s">
        <v>263</v>
      </c>
      <c r="O70" s="6"/>
    </row>
    <row r="71" spans="1:15" ht="43.35" customHeight="1">
      <c r="A71" s="74"/>
      <c r="B71" s="73" t="s">
        <v>405</v>
      </c>
      <c r="C71" s="19" t="s">
        <v>19</v>
      </c>
      <c r="D71" s="10"/>
      <c r="E71" s="6"/>
      <c r="F71" s="6"/>
      <c r="G71" s="6"/>
      <c r="H71" s="10"/>
      <c r="I71" s="19">
        <v>12</v>
      </c>
      <c r="J71" s="19"/>
      <c r="K71" s="19"/>
      <c r="L71" s="19"/>
      <c r="M71" s="19" t="s">
        <v>20</v>
      </c>
      <c r="N71" s="6" t="s">
        <v>263</v>
      </c>
      <c r="O71" s="6"/>
    </row>
    <row r="72" spans="1:15" ht="43.35" customHeight="1">
      <c r="A72" s="72"/>
      <c r="B72" s="73" t="s">
        <v>406</v>
      </c>
      <c r="C72" s="19" t="s">
        <v>19</v>
      </c>
      <c r="D72" s="10"/>
      <c r="E72" s="6"/>
      <c r="F72" s="6"/>
      <c r="G72" s="6"/>
      <c r="H72" s="10"/>
      <c r="I72" s="19"/>
      <c r="J72" s="19">
        <v>24</v>
      </c>
      <c r="K72" s="19">
        <v>12</v>
      </c>
      <c r="L72" s="19"/>
      <c r="M72" s="19" t="s">
        <v>20</v>
      </c>
      <c r="N72" s="6" t="s">
        <v>263</v>
      </c>
      <c r="O72" s="6"/>
    </row>
    <row r="73" spans="1:15" ht="43.35" customHeight="1">
      <c r="A73" s="72"/>
      <c r="B73" s="73" t="s">
        <v>407</v>
      </c>
      <c r="C73" s="19" t="s">
        <v>19</v>
      </c>
      <c r="D73" s="10"/>
      <c r="E73" s="6"/>
      <c r="F73" s="6"/>
      <c r="G73" s="6"/>
      <c r="H73" s="10"/>
      <c r="I73" s="19"/>
      <c r="J73" s="19">
        <v>12</v>
      </c>
      <c r="K73" s="19"/>
      <c r="L73" s="19"/>
      <c r="M73" s="19" t="s">
        <v>20</v>
      </c>
      <c r="N73" s="6" t="s">
        <v>263</v>
      </c>
      <c r="O73" s="6"/>
    </row>
    <row r="74" spans="1:15" ht="43.35" customHeight="1">
      <c r="A74" s="72" t="s">
        <v>278</v>
      </c>
      <c r="B74" s="73" t="s">
        <v>444</v>
      </c>
      <c r="C74" s="19" t="s">
        <v>11</v>
      </c>
      <c r="D74" s="19">
        <v>6</v>
      </c>
      <c r="E74" s="6"/>
      <c r="F74" s="6"/>
      <c r="G74" s="6"/>
      <c r="H74" s="10"/>
      <c r="I74" s="19"/>
      <c r="J74" s="19"/>
      <c r="K74" s="19"/>
      <c r="L74" s="19"/>
      <c r="M74" s="19" t="s">
        <v>20</v>
      </c>
      <c r="N74" s="6" t="s">
        <v>263</v>
      </c>
      <c r="O74" s="6"/>
    </row>
    <row r="75" spans="1:15" ht="43.35" customHeight="1">
      <c r="A75" s="72"/>
      <c r="B75" s="73" t="s">
        <v>445</v>
      </c>
      <c r="C75" s="19" t="s">
        <v>19</v>
      </c>
      <c r="D75" s="10"/>
      <c r="E75" s="6"/>
      <c r="F75" s="6"/>
      <c r="G75" s="6"/>
      <c r="H75" s="10"/>
      <c r="I75" s="19">
        <v>12</v>
      </c>
      <c r="J75" s="19"/>
      <c r="K75" s="19"/>
      <c r="L75" s="19"/>
      <c r="M75" s="19" t="s">
        <v>20</v>
      </c>
      <c r="N75" s="6" t="s">
        <v>263</v>
      </c>
      <c r="O75" s="6"/>
    </row>
    <row r="76" spans="1:15" ht="43.35" customHeight="1">
      <c r="A76" s="72"/>
      <c r="B76" s="73" t="s">
        <v>446</v>
      </c>
      <c r="C76" s="19" t="s">
        <v>19</v>
      </c>
      <c r="D76" s="10"/>
      <c r="E76" s="6"/>
      <c r="F76" s="6"/>
      <c r="G76" s="6"/>
      <c r="H76" s="10"/>
      <c r="I76" s="19"/>
      <c r="J76" s="19">
        <v>24</v>
      </c>
      <c r="K76" s="19"/>
      <c r="L76" s="19"/>
      <c r="M76" s="19" t="s">
        <v>20</v>
      </c>
      <c r="N76" s="6" t="s">
        <v>263</v>
      </c>
      <c r="O76" s="6"/>
    </row>
    <row r="77" spans="1:15" ht="43.35" customHeight="1">
      <c r="A77" s="72"/>
      <c r="B77" s="73" t="s">
        <v>447</v>
      </c>
      <c r="C77" s="19" t="s">
        <v>19</v>
      </c>
      <c r="D77" s="10"/>
      <c r="E77" s="6"/>
      <c r="F77" s="6"/>
      <c r="G77" s="6"/>
      <c r="H77" s="10"/>
      <c r="I77" s="19">
        <v>12</v>
      </c>
      <c r="J77" s="19">
        <v>24</v>
      </c>
      <c r="K77" s="19"/>
      <c r="L77" s="19"/>
      <c r="M77" s="19" t="s">
        <v>20</v>
      </c>
      <c r="N77" s="6" t="s">
        <v>263</v>
      </c>
      <c r="O77" s="6"/>
    </row>
    <row r="78" spans="1:15" ht="43.35" customHeight="1">
      <c r="A78" s="72" t="s">
        <v>283</v>
      </c>
      <c r="B78" s="73" t="s">
        <v>448</v>
      </c>
      <c r="C78" s="19" t="s">
        <v>11</v>
      </c>
      <c r="D78" s="19">
        <v>6</v>
      </c>
      <c r="E78" s="6"/>
      <c r="F78" s="6"/>
      <c r="G78" s="6"/>
      <c r="H78" s="10"/>
      <c r="I78" s="19"/>
      <c r="J78" s="19"/>
      <c r="K78" s="19"/>
      <c r="L78" s="19"/>
      <c r="M78" s="19" t="s">
        <v>20</v>
      </c>
      <c r="N78" s="6" t="s">
        <v>263</v>
      </c>
      <c r="O78" s="6"/>
    </row>
    <row r="79" spans="1:15" ht="43.35" customHeight="1">
      <c r="A79" s="72"/>
      <c r="B79" s="73" t="s">
        <v>449</v>
      </c>
      <c r="C79" s="19" t="s">
        <v>19</v>
      </c>
      <c r="D79" s="10"/>
      <c r="E79" s="6"/>
      <c r="F79" s="6"/>
      <c r="G79" s="6"/>
      <c r="H79" s="10"/>
      <c r="I79" s="19">
        <v>12</v>
      </c>
      <c r="J79" s="19"/>
      <c r="K79" s="19"/>
      <c r="L79" s="19"/>
      <c r="M79" s="19" t="s">
        <v>20</v>
      </c>
      <c r="N79" s="6" t="s">
        <v>263</v>
      </c>
      <c r="O79" s="6"/>
    </row>
    <row r="80" spans="1:15" ht="43.35" customHeight="1">
      <c r="A80" s="72"/>
      <c r="B80" s="73" t="s">
        <v>450</v>
      </c>
      <c r="C80" s="19" t="s">
        <v>19</v>
      </c>
      <c r="D80" s="10"/>
      <c r="E80" s="6"/>
      <c r="F80" s="6"/>
      <c r="G80" s="6"/>
      <c r="H80" s="10"/>
      <c r="I80" s="19"/>
      <c r="J80" s="19">
        <v>24</v>
      </c>
      <c r="K80" s="19">
        <v>12</v>
      </c>
      <c r="L80" s="19"/>
      <c r="M80" s="19" t="s">
        <v>20</v>
      </c>
      <c r="N80" s="6" t="s">
        <v>263</v>
      </c>
      <c r="O80" s="6"/>
    </row>
    <row r="81" spans="1:15" ht="43.35" customHeight="1">
      <c r="A81" s="72"/>
      <c r="B81" s="73" t="s">
        <v>451</v>
      </c>
      <c r="C81" s="19" t="s">
        <v>19</v>
      </c>
      <c r="D81" s="10"/>
      <c r="E81" s="6"/>
      <c r="F81" s="6"/>
      <c r="G81" s="6"/>
      <c r="H81" s="10"/>
      <c r="I81" s="19">
        <v>12</v>
      </c>
      <c r="J81" s="19">
        <v>24</v>
      </c>
      <c r="K81" s="19"/>
      <c r="L81" s="19"/>
      <c r="M81" s="19" t="s">
        <v>20</v>
      </c>
      <c r="N81" s="6" t="s">
        <v>263</v>
      </c>
      <c r="O81" s="6"/>
    </row>
    <row r="82" spans="1:15" ht="43.35" customHeight="1">
      <c r="A82" s="72" t="s">
        <v>288</v>
      </c>
      <c r="B82" s="73" t="s">
        <v>452</v>
      </c>
      <c r="C82" s="19" t="s">
        <v>11</v>
      </c>
      <c r="D82" s="19">
        <v>6</v>
      </c>
      <c r="E82" s="6"/>
      <c r="F82" s="6"/>
      <c r="G82" s="6"/>
      <c r="H82" s="10"/>
      <c r="I82" s="19"/>
      <c r="J82" s="19"/>
      <c r="K82" s="19"/>
      <c r="L82" s="19"/>
      <c r="M82" s="19" t="s">
        <v>20</v>
      </c>
      <c r="N82" s="6" t="s">
        <v>290</v>
      </c>
      <c r="O82" s="6"/>
    </row>
    <row r="83" spans="1:15" ht="43.35" customHeight="1">
      <c r="A83" s="72"/>
      <c r="B83" s="73" t="s">
        <v>452</v>
      </c>
      <c r="C83" s="19" t="s">
        <v>19</v>
      </c>
      <c r="D83" s="10"/>
      <c r="E83" s="6"/>
      <c r="F83" s="6"/>
      <c r="G83" s="6"/>
      <c r="H83" s="10"/>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83"/>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83"/>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8:N1001 A139:A140 A157:A158 G138:N140 L190:N198 G197:K198 D197:E1001 A134:A136 L135:N157 G136:K154 A151:A152 G151:N162 L161:N175 G161:K172 G191:K195 A168:A169 A173:A176 A180:A1001 G167:N191 G12:N81 D12:E81 D85:E195 G85:N136">
    <cfRule type="expression" dxfId="2560" priority="712">
      <formula>$C1="Option"</formula>
    </cfRule>
  </conditionalFormatting>
  <conditionalFormatting sqref="A1:O7 C8:O9 C10 E10 K10:O11 A12:O12 A13:H13 J13:O16 A14:F14 A15:H15 A16:F16 A17:O21 A22:A26 A26:N26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B35:K35 B31:O34 D27:O81 D85:O92">
    <cfRule type="expression" dxfId="2559" priority="716">
      <formula>$F1="Modification"</formula>
    </cfRule>
    <cfRule type="expression" dxfId="2558" priority="717">
      <formula>$F1="Création"</formula>
    </cfRule>
  </conditionalFormatting>
  <conditionalFormatting sqref="A1:O7 C8:O9 K10:O11 A12:O12 J13:O16 A17:O21 A26:N26 E10 A13:H13 A14:F14 A15:H15 A16:F16 A22:A26 C10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B35:K35 B31:O34 D27:O81 D85:O92">
    <cfRule type="expression" dxfId="2557" priority="715">
      <formula>$F1="Fermeture"</formula>
    </cfRule>
  </conditionalFormatting>
  <conditionalFormatting sqref="B22:B26">
    <cfRule type="expression" dxfId="2556" priority="706">
      <formula>$F22="Fermeture"</formula>
    </cfRule>
    <cfRule type="expression" dxfId="2555" priority="707">
      <formula>$F22="Modification"</formula>
    </cfRule>
    <cfRule type="expression" dxfId="2554" priority="708">
      <formula>$F22="Création"</formula>
    </cfRule>
  </conditionalFormatting>
  <conditionalFormatting sqref="N1:N81 N85:N999">
    <cfRule type="expression" dxfId="2553" priority="714">
      <formula>$M1="Porteuse"</formula>
    </cfRule>
  </conditionalFormatting>
  <conditionalFormatting sqref="A138:A139 A85:A136">
    <cfRule type="expression" dxfId="2552" priority="702">
      <formula>$C85="Option"</formula>
    </cfRule>
  </conditionalFormatting>
  <conditionalFormatting sqref="A138:A139 C138:C139 B80:C80 C75:C81 B27:C32 B35:C35 A85:C136 B37:C56 C36 B58:C78 C57">
    <cfRule type="expression" dxfId="2551" priority="704">
      <formula>$F27="Modification"</formula>
    </cfRule>
    <cfRule type="expression" dxfId="2550" priority="705">
      <formula>$F27="Création"</formula>
    </cfRule>
  </conditionalFormatting>
  <conditionalFormatting sqref="A138:A139 C138:C139 B80:C80 C75:C81 B27:C32 B35:C35 A85:C136 B37:C56 C36 B58:C78 C57">
    <cfRule type="expression" dxfId="2549" priority="703">
      <formula>$F27="Fermeture"</formula>
    </cfRule>
  </conditionalFormatting>
  <conditionalFormatting sqref="O37">
    <cfRule type="expression" dxfId="2548" priority="700">
      <formula>$F37="Modification"</formula>
    </cfRule>
    <cfRule type="expression" dxfId="2547" priority="701">
      <formula>$F37="Création"</formula>
    </cfRule>
  </conditionalFormatting>
  <conditionalFormatting sqref="O37">
    <cfRule type="expression" dxfId="2546" priority="699">
      <formula>$F37="Fermeture"</formula>
    </cfRule>
  </conditionalFormatting>
  <conditionalFormatting sqref="D40:E44 G40:N44">
    <cfRule type="expression" dxfId="2545" priority="682">
      <formula>$C40="Option"</formula>
    </cfRule>
  </conditionalFormatting>
  <conditionalFormatting sqref="B40:N44">
    <cfRule type="expression" dxfId="2544" priority="685">
      <formula>$F40="Modification"</formula>
    </cfRule>
    <cfRule type="expression" dxfId="2543" priority="686">
      <formula>$F40="Création"</formula>
    </cfRule>
  </conditionalFormatting>
  <conditionalFormatting sqref="B40:N44">
    <cfRule type="expression" dxfId="2542" priority="684">
      <formula>$F40="Fermeture"</formula>
    </cfRule>
  </conditionalFormatting>
  <conditionalFormatting sqref="N40:N44">
    <cfRule type="expression" dxfId="2541" priority="683">
      <formula>$M40="Porteuse"</formula>
    </cfRule>
  </conditionalFormatting>
  <conditionalFormatting sqref="O22">
    <cfRule type="expression" dxfId="2540" priority="679">
      <formula>$F22="Modification"</formula>
    </cfRule>
    <cfRule type="expression" dxfId="2539" priority="680">
      <formula>$F22="Création"</formula>
    </cfRule>
  </conditionalFormatting>
  <conditionalFormatting sqref="O22">
    <cfRule type="expression" dxfId="2538" priority="678">
      <formula>$F22="Fermeture"</formula>
    </cfRule>
  </conditionalFormatting>
  <conditionalFormatting sqref="O23">
    <cfRule type="expression" dxfId="2537" priority="676">
      <formula>$F23="Modification"</formula>
    </cfRule>
    <cfRule type="expression" dxfId="2536" priority="677">
      <formula>$F23="Création"</formula>
    </cfRule>
  </conditionalFormatting>
  <conditionalFormatting sqref="O23">
    <cfRule type="expression" dxfId="2535" priority="675">
      <formula>$F23="Fermeture"</formula>
    </cfRule>
  </conditionalFormatting>
  <conditionalFormatting sqref="O24">
    <cfRule type="expression" dxfId="2534" priority="673">
      <formula>$F24="Modification"</formula>
    </cfRule>
    <cfRule type="expression" dxfId="2533" priority="674">
      <formula>$F24="Création"</formula>
    </cfRule>
  </conditionalFormatting>
  <conditionalFormatting sqref="O24">
    <cfRule type="expression" dxfId="2532" priority="672">
      <formula>$F24="Fermeture"</formula>
    </cfRule>
  </conditionalFormatting>
  <conditionalFormatting sqref="O25">
    <cfRule type="expression" dxfId="2531" priority="670">
      <formula>$F25="Modification"</formula>
    </cfRule>
    <cfRule type="expression" dxfId="2530" priority="671">
      <formula>$F25="Création"</formula>
    </cfRule>
  </conditionalFormatting>
  <conditionalFormatting sqref="O25">
    <cfRule type="expression" dxfId="2529" priority="669">
      <formula>$F25="Fermeture"</formula>
    </cfRule>
  </conditionalFormatting>
  <conditionalFormatting sqref="O26">
    <cfRule type="expression" dxfId="2528" priority="667">
      <formula>$F26="Modification"</formula>
    </cfRule>
    <cfRule type="expression" dxfId="2527" priority="668">
      <formula>$F26="Création"</formula>
    </cfRule>
  </conditionalFormatting>
  <conditionalFormatting sqref="O26">
    <cfRule type="expression" dxfId="2526" priority="666">
      <formula>$F26="Fermeture"</formula>
    </cfRule>
  </conditionalFormatting>
  <conditionalFormatting sqref="O88:O93">
    <cfRule type="expression" dxfId="2525" priority="664">
      <formula>$F88="Modification"</formula>
    </cfRule>
    <cfRule type="expression" dxfId="2524" priority="665">
      <formula>$F88="Création"</formula>
    </cfRule>
  </conditionalFormatting>
  <conditionalFormatting sqref="O88:O93">
    <cfRule type="expression" dxfId="2523" priority="663">
      <formula>$F88="Fermeture"</formula>
    </cfRule>
  </conditionalFormatting>
  <conditionalFormatting sqref="O89:O94">
    <cfRule type="expression" dxfId="2522" priority="661">
      <formula>$F89="Modification"</formula>
    </cfRule>
    <cfRule type="expression" dxfId="2521" priority="662">
      <formula>$F89="Création"</formula>
    </cfRule>
  </conditionalFormatting>
  <conditionalFormatting sqref="O89:O94">
    <cfRule type="expression" dxfId="2520" priority="660">
      <formula>$F89="Fermeture"</formula>
    </cfRule>
  </conditionalFormatting>
  <conditionalFormatting sqref="O90:O95">
    <cfRule type="expression" dxfId="2519" priority="658">
      <formula>$F90="Modification"</formula>
    </cfRule>
    <cfRule type="expression" dxfId="2518" priority="659">
      <formula>$F90="Création"</formula>
    </cfRule>
  </conditionalFormatting>
  <conditionalFormatting sqref="O90:O95">
    <cfRule type="expression" dxfId="2517" priority="657">
      <formula>$F90="Fermeture"</formula>
    </cfRule>
  </conditionalFormatting>
  <conditionalFormatting sqref="O91:O96">
    <cfRule type="expression" dxfId="2516" priority="655">
      <formula>$F91="Modification"</formula>
    </cfRule>
    <cfRule type="expression" dxfId="2515" priority="656">
      <formula>$F91="Création"</formula>
    </cfRule>
  </conditionalFormatting>
  <conditionalFormatting sqref="O91:O96">
    <cfRule type="expression" dxfId="2514" priority="654">
      <formula>$F91="Fermeture"</formula>
    </cfRule>
  </conditionalFormatting>
  <conditionalFormatting sqref="D98:E103 G98:N103 K97:N97">
    <cfRule type="expression" dxfId="2513" priority="649">
      <formula>$C97="Option"</formula>
    </cfRule>
  </conditionalFormatting>
  <conditionalFormatting sqref="A97:A103">
    <cfRule type="expression" dxfId="2512" priority="648">
      <formula>$C97="Option"</formula>
    </cfRule>
  </conditionalFormatting>
  <conditionalFormatting sqref="A98:N103 A97 K97:N97">
    <cfRule type="expression" dxfId="2511" priority="652">
      <formula>$F97="Modification"</formula>
    </cfRule>
    <cfRule type="expression" dxfId="2510" priority="653">
      <formula>$F97="Création"</formula>
    </cfRule>
  </conditionalFormatting>
  <conditionalFormatting sqref="A98:N103 A97 K97:N97">
    <cfRule type="expression" dxfId="2509" priority="651">
      <formula>$F97="Fermeture"</formula>
    </cfRule>
  </conditionalFormatting>
  <conditionalFormatting sqref="N97:N103">
    <cfRule type="expression" dxfId="2508" priority="650">
      <formula>$M97="Porteuse"</formula>
    </cfRule>
  </conditionalFormatting>
  <conditionalFormatting sqref="B99:B103">
    <cfRule type="expression" dxfId="2507" priority="646">
      <formula>$F99="Modification"</formula>
    </cfRule>
    <cfRule type="expression" dxfId="2506" priority="647">
      <formula>$F99="Création"</formula>
    </cfRule>
  </conditionalFormatting>
  <conditionalFormatting sqref="B99:B103">
    <cfRule type="expression" dxfId="2505" priority="645">
      <formula>$F99="Fermeture"</formula>
    </cfRule>
  </conditionalFormatting>
  <conditionalFormatting sqref="O105:O110">
    <cfRule type="expression" dxfId="2504" priority="643">
      <formula>$F105="Modification"</formula>
    </cfRule>
    <cfRule type="expression" dxfId="2503" priority="644">
      <formula>$F105="Création"</formula>
    </cfRule>
  </conditionalFormatting>
  <conditionalFormatting sqref="O105:O110">
    <cfRule type="expression" dxfId="2502" priority="642">
      <formula>$F105="Fermeture"</formula>
    </cfRule>
  </conditionalFormatting>
  <conditionalFormatting sqref="O106:O111">
    <cfRule type="expression" dxfId="2501" priority="640">
      <formula>$F106="Modification"</formula>
    </cfRule>
    <cfRule type="expression" dxfId="2500" priority="641">
      <formula>$F106="Création"</formula>
    </cfRule>
  </conditionalFormatting>
  <conditionalFormatting sqref="O106:O111">
    <cfRule type="expression" dxfId="2499" priority="639">
      <formula>$F106="Fermeture"</formula>
    </cfRule>
  </conditionalFormatting>
  <conditionalFormatting sqref="O107:O112">
    <cfRule type="expression" dxfId="2498" priority="637">
      <formula>$F107="Modification"</formula>
    </cfRule>
    <cfRule type="expression" dxfId="2497" priority="638">
      <formula>$F107="Création"</formula>
    </cfRule>
  </conditionalFormatting>
  <conditionalFormatting sqref="O107:O112">
    <cfRule type="expression" dxfId="2496" priority="636">
      <formula>$F107="Fermeture"</formula>
    </cfRule>
  </conditionalFormatting>
  <conditionalFormatting sqref="O108:O113">
    <cfRule type="expression" dxfId="2495" priority="634">
      <formula>$F108="Modification"</formula>
    </cfRule>
    <cfRule type="expression" dxfId="2494" priority="635">
      <formula>$F108="Création"</formula>
    </cfRule>
  </conditionalFormatting>
  <conditionalFormatting sqref="O108:O113">
    <cfRule type="expression" dxfId="2493" priority="633">
      <formula>$F108="Fermeture"</formula>
    </cfRule>
  </conditionalFormatting>
  <conditionalFormatting sqref="D115:E120 G115:N120 K114:N114">
    <cfRule type="expression" dxfId="2492" priority="628">
      <formula>$C114="Option"</formula>
    </cfRule>
  </conditionalFormatting>
  <conditionalFormatting sqref="A114:A120">
    <cfRule type="expression" dxfId="2491" priority="627">
      <formula>$C114="Option"</formula>
    </cfRule>
  </conditionalFormatting>
  <conditionalFormatting sqref="A115:N120 A114 K114:N114">
    <cfRule type="expression" dxfId="2490" priority="631">
      <formula>$F114="Modification"</formula>
    </cfRule>
    <cfRule type="expression" dxfId="2489" priority="632">
      <formula>$F114="Création"</formula>
    </cfRule>
  </conditionalFormatting>
  <conditionalFormatting sqref="A115:N120 A114 K114:N114">
    <cfRule type="expression" dxfId="2488" priority="630">
      <formula>$F114="Fermeture"</formula>
    </cfRule>
  </conditionalFormatting>
  <conditionalFormatting sqref="N114:N120">
    <cfRule type="expression" dxfId="2487" priority="629">
      <formula>$M114="Porteuse"</formula>
    </cfRule>
  </conditionalFormatting>
  <conditionalFormatting sqref="B116:B120">
    <cfRule type="expression" dxfId="2486" priority="625">
      <formula>$F116="Modification"</formula>
    </cfRule>
    <cfRule type="expression" dxfId="2485" priority="626">
      <formula>$F116="Création"</formula>
    </cfRule>
  </conditionalFormatting>
  <conditionalFormatting sqref="B116:B120">
    <cfRule type="expression" dxfId="2484" priority="624">
      <formula>$F116="Fermeture"</formula>
    </cfRule>
  </conditionalFormatting>
  <conditionalFormatting sqref="D137:E138 G137:N138 K136:N136">
    <cfRule type="expression" dxfId="2483" priority="619">
      <formula>$C136="Option"</formula>
    </cfRule>
  </conditionalFormatting>
  <conditionalFormatting sqref="A131:A138">
    <cfRule type="expression" dxfId="2482" priority="618">
      <formula>$C131="Option"</formula>
    </cfRule>
  </conditionalFormatting>
  <conditionalFormatting sqref="A137:N138 A136 K136:N136">
    <cfRule type="expression" dxfId="2481" priority="622">
      <formula>$F136="Modification"</formula>
    </cfRule>
    <cfRule type="expression" dxfId="2480" priority="623">
      <formula>$F136="Création"</formula>
    </cfRule>
  </conditionalFormatting>
  <conditionalFormatting sqref="A137:N138 A136 K136:N136">
    <cfRule type="expression" dxfId="2479" priority="621">
      <formula>$F136="Fermeture"</formula>
    </cfRule>
  </conditionalFormatting>
  <conditionalFormatting sqref="N131:N138">
    <cfRule type="expression" dxfId="2478" priority="620">
      <formula>$M131="Porteuse"</formula>
    </cfRule>
  </conditionalFormatting>
  <conditionalFormatting sqref="B138:B139">
    <cfRule type="expression" dxfId="2477" priority="616">
      <formula>$F138="Modification"</formula>
    </cfRule>
    <cfRule type="expression" dxfId="2476" priority="617">
      <formula>$F138="Création"</formula>
    </cfRule>
  </conditionalFormatting>
  <conditionalFormatting sqref="B138:B139">
    <cfRule type="expression" dxfId="2475" priority="615">
      <formula>$F138="Fermeture"</formula>
    </cfRule>
  </conditionalFormatting>
  <conditionalFormatting sqref="A156:A157 A135:A154">
    <cfRule type="expression" dxfId="2474" priority="611">
      <formula>$C135="Option"</formula>
    </cfRule>
  </conditionalFormatting>
  <conditionalFormatting sqref="A156:A157 C156:C157 A145:C145 A149:C149 A135:C135 A140:C140 A136:A139 A150:A154 C150:C151 A141:A148">
    <cfRule type="expression" dxfId="2473" priority="613">
      <formula>$F135="Modification"</formula>
    </cfRule>
    <cfRule type="expression" dxfId="2472" priority="614">
      <formula>$F135="Création"</formula>
    </cfRule>
  </conditionalFormatting>
  <conditionalFormatting sqref="A156:A157 C156:C157 A145:C145 A149:C149 A135:C135 A140:C140 A136:A139 A150:A154 C150:C151 A141:A148">
    <cfRule type="expression" dxfId="2471" priority="612">
      <formula>$F135="Fermeture"</formula>
    </cfRule>
  </conditionalFormatting>
  <conditionalFormatting sqref="D155:E156 G155:K156 K154">
    <cfRule type="expression" dxfId="2470" priority="607">
      <formula>$C154="Option"</formula>
    </cfRule>
  </conditionalFormatting>
  <conditionalFormatting sqref="A154:A156">
    <cfRule type="expression" dxfId="2469" priority="606">
      <formula>$C154="Option"</formula>
    </cfRule>
  </conditionalFormatting>
  <conditionalFormatting sqref="A155:K156 A154 K154">
    <cfRule type="expression" dxfId="2468" priority="609">
      <formula>$F154="Modification"</formula>
    </cfRule>
    <cfRule type="expression" dxfId="2467" priority="610">
      <formula>$F154="Création"</formula>
    </cfRule>
  </conditionalFormatting>
  <conditionalFormatting sqref="A155:K156 A154 K154">
    <cfRule type="expression" dxfId="2466" priority="608">
      <formula>$F154="Fermeture"</formula>
    </cfRule>
  </conditionalFormatting>
  <conditionalFormatting sqref="B156:B157">
    <cfRule type="expression" dxfId="2465" priority="604">
      <formula>$F156="Modification"</formula>
    </cfRule>
    <cfRule type="expression" dxfId="2464" priority="605">
      <formula>$F156="Création"</formula>
    </cfRule>
  </conditionalFormatting>
  <conditionalFormatting sqref="B156:B157">
    <cfRule type="expression" dxfId="2463" priority="603">
      <formula>$F156="Fermeture"</formula>
    </cfRule>
  </conditionalFormatting>
  <conditionalFormatting sqref="A158:A162">
    <cfRule type="expression" dxfId="2462" priority="599">
      <formula>$C158="Option"</formula>
    </cfRule>
  </conditionalFormatting>
  <conditionalFormatting sqref="A158:C158 A159:A162">
    <cfRule type="expression" dxfId="2461" priority="601">
      <formula>$F158="Modification"</formula>
    </cfRule>
    <cfRule type="expression" dxfId="2460" priority="602">
      <formula>$F158="Création"</formula>
    </cfRule>
  </conditionalFormatting>
  <conditionalFormatting sqref="A158:C158 A159:A162">
    <cfRule type="expression" dxfId="2459" priority="600">
      <formula>$F158="Fermeture"</formula>
    </cfRule>
  </conditionalFormatting>
  <conditionalFormatting sqref="A162:A167">
    <cfRule type="expression" dxfId="2458" priority="595">
      <formula>$C162="Option"</formula>
    </cfRule>
  </conditionalFormatting>
  <conditionalFormatting sqref="A167:C167 A162:A166">
    <cfRule type="expression" dxfId="2457" priority="597">
      <formula>$F162="Modification"</formula>
    </cfRule>
    <cfRule type="expression" dxfId="2456" priority="598">
      <formula>$F162="Création"</formula>
    </cfRule>
  </conditionalFormatting>
  <conditionalFormatting sqref="A167:C167 A162:A166">
    <cfRule type="expression" dxfId="2455" priority="596">
      <formula>$F162="Fermeture"</formula>
    </cfRule>
  </conditionalFormatting>
  <conditionalFormatting sqref="A174:A175 A161:A165 A167:A172">
    <cfRule type="expression" dxfId="2454" priority="591">
      <formula>$C161="Option"</formula>
    </cfRule>
  </conditionalFormatting>
  <conditionalFormatting sqref="A174:A175 C174:C175 A167:C167 A167:A172 C167:C168 A161:A165">
    <cfRule type="expression" dxfId="2453" priority="593">
      <formula>$F161="Modification"</formula>
    </cfRule>
    <cfRule type="expression" dxfId="2452" priority="594">
      <formula>$F161="Création"</formula>
    </cfRule>
  </conditionalFormatting>
  <conditionalFormatting sqref="A174:A175 C174:C175 A167:C167 A167:A172 C167:C168 A161:A165">
    <cfRule type="expression" dxfId="2451" priority="592">
      <formula>$F161="Fermeture"</formula>
    </cfRule>
  </conditionalFormatting>
  <conditionalFormatting sqref="D173:E174 G173:K174 K172">
    <cfRule type="expression" dxfId="2450" priority="587">
      <formula>$C172="Option"</formula>
    </cfRule>
  </conditionalFormatting>
  <conditionalFormatting sqref="A172:A174">
    <cfRule type="expression" dxfId="2449" priority="586">
      <formula>$C172="Option"</formula>
    </cfRule>
  </conditionalFormatting>
  <conditionalFormatting sqref="A173:K174 A172 K172">
    <cfRule type="expression" dxfId="2448" priority="589">
      <formula>$F172="Modification"</formula>
    </cfRule>
    <cfRule type="expression" dxfId="2447" priority="590">
      <formula>$F172="Création"</formula>
    </cfRule>
  </conditionalFormatting>
  <conditionalFormatting sqref="A173:K174 A172 K172">
    <cfRule type="expression" dxfId="2446" priority="588">
      <formula>$F172="Fermeture"</formula>
    </cfRule>
  </conditionalFormatting>
  <conditionalFormatting sqref="B174:B175">
    <cfRule type="expression" dxfId="2445" priority="584">
      <formula>$F174="Modification"</formula>
    </cfRule>
    <cfRule type="expression" dxfId="2444" priority="585">
      <formula>$F174="Création"</formula>
    </cfRule>
  </conditionalFormatting>
  <conditionalFormatting sqref="B174:B175">
    <cfRule type="expression" dxfId="2443" priority="583">
      <formula>$F174="Fermeture"</formula>
    </cfRule>
  </conditionalFormatting>
  <conditionalFormatting sqref="O162:O163">
    <cfRule type="expression" dxfId="2442" priority="581">
      <formula>$F162="Modification"</formula>
    </cfRule>
    <cfRule type="expression" dxfId="2441" priority="582">
      <formula>$F162="Création"</formula>
    </cfRule>
  </conditionalFormatting>
  <conditionalFormatting sqref="O162:O163">
    <cfRule type="expression" dxfId="2440" priority="580">
      <formula>$F162="Fermeture"</formula>
    </cfRule>
  </conditionalFormatting>
  <conditionalFormatting sqref="O163:O164">
    <cfRule type="expression" dxfId="2439" priority="578">
      <formula>$F163="Modification"</formula>
    </cfRule>
    <cfRule type="expression" dxfId="2438" priority="579">
      <formula>$F163="Création"</formula>
    </cfRule>
  </conditionalFormatting>
  <conditionalFormatting sqref="O163:O164">
    <cfRule type="expression" dxfId="2437" priority="577">
      <formula>$F163="Fermeture"</formula>
    </cfRule>
  </conditionalFormatting>
  <conditionalFormatting sqref="O164:O165">
    <cfRule type="expression" dxfId="2436" priority="575">
      <formula>$F164="Modification"</formula>
    </cfRule>
    <cfRule type="expression" dxfId="2435" priority="576">
      <formula>$F164="Création"</formula>
    </cfRule>
  </conditionalFormatting>
  <conditionalFormatting sqref="O164:O165">
    <cfRule type="expression" dxfId="2434" priority="574">
      <formula>$F164="Fermeture"</formula>
    </cfRule>
  </conditionalFormatting>
  <conditionalFormatting sqref="O165:O167">
    <cfRule type="expression" dxfId="2433" priority="572">
      <formula>$F165="Modification"</formula>
    </cfRule>
    <cfRule type="expression" dxfId="2432" priority="573">
      <formula>$F165="Création"</formula>
    </cfRule>
  </conditionalFormatting>
  <conditionalFormatting sqref="O165:O167">
    <cfRule type="expression" dxfId="2431" priority="571">
      <formula>$F165="Fermeture"</formula>
    </cfRule>
  </conditionalFormatting>
  <conditionalFormatting sqref="A176:A180">
    <cfRule type="expression" dxfId="2430" priority="567">
      <formula>$C176="Option"</formula>
    </cfRule>
  </conditionalFormatting>
  <conditionalFormatting sqref="A176:C176 A177:A180">
    <cfRule type="expression" dxfId="2429" priority="569">
      <formula>$F176="Modification"</formula>
    </cfRule>
    <cfRule type="expression" dxfId="2428" priority="570">
      <formula>$F176="Création"</formula>
    </cfRule>
  </conditionalFormatting>
  <conditionalFormatting sqref="A176:C176 A177:A180">
    <cfRule type="expression" dxfId="2427" priority="568">
      <formula>$F176="Fermeture"</formula>
    </cfRule>
  </conditionalFormatting>
  <conditionalFormatting sqref="B181:C182">
    <cfRule type="expression" dxfId="2426" priority="565">
      <formula>$F181="Modification"</formula>
    </cfRule>
    <cfRule type="expression" dxfId="2425" priority="566">
      <formula>$F181="Création"</formula>
    </cfRule>
  </conditionalFormatting>
  <conditionalFormatting sqref="B181:C182">
    <cfRule type="expression" dxfId="2424" priority="564">
      <formula>$F181="Fermeture"</formula>
    </cfRule>
  </conditionalFormatting>
  <conditionalFormatting sqref="A175:A190">
    <cfRule type="expression" dxfId="2423" priority="560">
      <formula>$C175="Option"</formula>
    </cfRule>
  </conditionalFormatting>
  <conditionalFormatting sqref="A175:C190">
    <cfRule type="expression" dxfId="2422" priority="562">
      <formula>$F175="Modification"</formula>
    </cfRule>
    <cfRule type="expression" dxfId="2421" priority="563">
      <formula>$F175="Création"</formula>
    </cfRule>
  </conditionalFormatting>
  <conditionalFormatting sqref="A175:C190">
    <cfRule type="expression" dxfId="2420" priority="561">
      <formula>$F175="Fermeture"</formula>
    </cfRule>
  </conditionalFormatting>
  <conditionalFormatting sqref="C197:C198 B190:C190 C190:C191 B183:C183">
    <cfRule type="expression" dxfId="2419" priority="558">
      <formula>$F183="Modification"</formula>
    </cfRule>
    <cfRule type="expression" dxfId="2418" priority="559">
      <formula>$F183="Création"</formula>
    </cfRule>
  </conditionalFormatting>
  <conditionalFormatting sqref="C197:C198 B190:C190 C190:C191 B183:C183">
    <cfRule type="expression" dxfId="2417" priority="557">
      <formula>$F183="Fermeture"</formula>
    </cfRule>
  </conditionalFormatting>
  <conditionalFormatting sqref="D196:E197 G196:K197 K195">
    <cfRule type="expression" dxfId="2416" priority="553">
      <formula>$C195="Option"</formula>
    </cfRule>
  </conditionalFormatting>
  <conditionalFormatting sqref="B196:K197 K195">
    <cfRule type="expression" dxfId="2415" priority="555">
      <formula>$F195="Modification"</formula>
    </cfRule>
    <cfRule type="expression" dxfId="2414" priority="556">
      <formula>$F195="Création"</formula>
    </cfRule>
  </conditionalFormatting>
  <conditionalFormatting sqref="B196:K197 K195">
    <cfRule type="expression" dxfId="2413" priority="554">
      <formula>$F195="Fermeture"</formula>
    </cfRule>
  </conditionalFormatting>
  <conditionalFormatting sqref="B197:B198">
    <cfRule type="expression" dxfId="2412" priority="551">
      <formula>$F197="Modification"</formula>
    </cfRule>
    <cfRule type="expression" dxfId="2411" priority="552">
      <formula>$F197="Création"</formula>
    </cfRule>
  </conditionalFormatting>
  <conditionalFormatting sqref="B197:B198">
    <cfRule type="expression" dxfId="2410" priority="550">
      <formula>$F197="Fermeture"</formula>
    </cfRule>
  </conditionalFormatting>
  <conditionalFormatting sqref="O45:O51">
    <cfRule type="expression" dxfId="2409" priority="539">
      <formula>$F45="Modification"</formula>
    </cfRule>
    <cfRule type="expression" dxfId="2408" priority="540">
      <formula>$F45="Création"</formula>
    </cfRule>
  </conditionalFormatting>
  <conditionalFormatting sqref="O45:O51">
    <cfRule type="expression" dxfId="2407" priority="538">
      <formula>$F45="Fermeture"</formula>
    </cfRule>
  </conditionalFormatting>
  <conditionalFormatting sqref="N46:N50">
    <cfRule type="expression" dxfId="2406" priority="533">
      <formula>$C46="Option"</formula>
    </cfRule>
  </conditionalFormatting>
  <conditionalFormatting sqref="N46:N50">
    <cfRule type="expression" dxfId="2405" priority="536">
      <formula>$F46="Modification"</formula>
    </cfRule>
    <cfRule type="expression" dxfId="2404" priority="537">
      <formula>$F46="Création"</formula>
    </cfRule>
  </conditionalFormatting>
  <conditionalFormatting sqref="N46:N50">
    <cfRule type="expression" dxfId="2403" priority="535">
      <formula>$F46="Fermeture"</formula>
    </cfRule>
  </conditionalFormatting>
  <conditionalFormatting sqref="N46:N50">
    <cfRule type="expression" dxfId="2402" priority="534">
      <formula>$M46="Porteuse"</formula>
    </cfRule>
  </conditionalFormatting>
  <conditionalFormatting sqref="O125:O130">
    <cfRule type="expression" dxfId="2401" priority="531">
      <formula>$F125="Modification"</formula>
    </cfRule>
    <cfRule type="expression" dxfId="2400" priority="532">
      <formula>$F125="Création"</formula>
    </cfRule>
  </conditionalFormatting>
  <conditionalFormatting sqref="O125:O130">
    <cfRule type="expression" dxfId="2399" priority="530">
      <formula>$F125="Fermeture"</formula>
    </cfRule>
  </conditionalFormatting>
  <conditionalFormatting sqref="O125:O130">
    <cfRule type="expression" dxfId="2398" priority="528">
      <formula>$F125="Modification"</formula>
    </cfRule>
    <cfRule type="expression" dxfId="2397" priority="529">
      <formula>$F125="Création"</formula>
    </cfRule>
  </conditionalFormatting>
  <conditionalFormatting sqref="O125:O130">
    <cfRule type="expression" dxfId="2396" priority="527">
      <formula>$F125="Fermeture"</formula>
    </cfRule>
  </conditionalFormatting>
  <conditionalFormatting sqref="D132:E135 G132:N135 K131:N131">
    <cfRule type="expression" dxfId="2395" priority="523">
      <formula>$C131="Option"</formula>
    </cfRule>
  </conditionalFormatting>
  <conditionalFormatting sqref="A132:N135 A131 K131:N131">
    <cfRule type="expression" dxfId="2394" priority="525">
      <formula>$F131="Modification"</formula>
    </cfRule>
    <cfRule type="expression" dxfId="2393" priority="526">
      <formula>$F131="Création"</formula>
    </cfRule>
  </conditionalFormatting>
  <conditionalFormatting sqref="A132:N135 A131 K131:N131">
    <cfRule type="expression" dxfId="2392" priority="524">
      <formula>$F131="Fermeture"</formula>
    </cfRule>
  </conditionalFormatting>
  <conditionalFormatting sqref="B133:B136">
    <cfRule type="expression" dxfId="2391" priority="521">
      <formula>$F133="Modification"</formula>
    </cfRule>
    <cfRule type="expression" dxfId="2390" priority="522">
      <formula>$F133="Création"</formula>
    </cfRule>
  </conditionalFormatting>
  <conditionalFormatting sqref="B133:B136">
    <cfRule type="expression" dxfId="2389" priority="520">
      <formula>$F133="Fermeture"</formula>
    </cfRule>
  </conditionalFormatting>
  <conditionalFormatting sqref="B75:B81">
    <cfRule type="expression" dxfId="2388" priority="518">
      <formula>$F75="Modification"</formula>
    </cfRule>
    <cfRule type="expression" dxfId="2387" priority="519">
      <formula>$F75="Création"</formula>
    </cfRule>
  </conditionalFormatting>
  <conditionalFormatting sqref="B75:B81">
    <cfRule type="expression" dxfId="2386" priority="517">
      <formula>$F75="Fermeture"</formula>
    </cfRule>
  </conditionalFormatting>
  <conditionalFormatting sqref="B79:B81 B85">
    <cfRule type="expression" dxfId="2385" priority="515">
      <formula>$F79="Modification"</formula>
    </cfRule>
    <cfRule type="expression" dxfId="2384" priority="516">
      <formula>$F79="Création"</formula>
    </cfRule>
  </conditionalFormatting>
  <conditionalFormatting sqref="B79:B81 B85">
    <cfRule type="expression" dxfId="2383" priority="514">
      <formula>$F79="Fermeture"</formula>
    </cfRule>
  </conditionalFormatting>
  <conditionalFormatting sqref="B85">
    <cfRule type="expression" dxfId="2382" priority="512">
      <formula>$F85="Modification"</formula>
    </cfRule>
    <cfRule type="expression" dxfId="2381" priority="513">
      <formula>$F85="Création"</formula>
    </cfRule>
  </conditionalFormatting>
  <conditionalFormatting sqref="B85">
    <cfRule type="expression" dxfId="2380" priority="511">
      <formula>$F85="Fermeture"</formula>
    </cfRule>
  </conditionalFormatting>
  <conditionalFormatting sqref="K134:N134">
    <cfRule type="expression" dxfId="2379" priority="504">
      <formula>$C134="Option"</formula>
    </cfRule>
  </conditionalFormatting>
  <conditionalFormatting sqref="A134 K134:N134">
    <cfRule type="expression" dxfId="2378" priority="506">
      <formula>$F134="Modification"</formula>
    </cfRule>
    <cfRule type="expression" dxfId="2377" priority="507">
      <formula>$F134="Création"</formula>
    </cfRule>
  </conditionalFormatting>
  <conditionalFormatting sqref="A134 K134:N134">
    <cfRule type="expression" dxfId="2376" priority="505">
      <formula>$F134="Fermeture"</formula>
    </cfRule>
  </conditionalFormatting>
  <conditionalFormatting sqref="B141:C144">
    <cfRule type="expression" dxfId="2375" priority="502">
      <formula>$F141="Modification"</formula>
    </cfRule>
    <cfRule type="expression" dxfId="2374" priority="503">
      <formula>$F141="Création"</formula>
    </cfRule>
  </conditionalFormatting>
  <conditionalFormatting sqref="B141:C144">
    <cfRule type="expression" dxfId="2373" priority="501">
      <formula>$F141="Fermeture"</formula>
    </cfRule>
  </conditionalFormatting>
  <conditionalFormatting sqref="D141:E142 G141:K142">
    <cfRule type="expression" dxfId="2372" priority="497">
      <formula>$C141="Option"</formula>
    </cfRule>
  </conditionalFormatting>
  <conditionalFormatting sqref="B141:K142">
    <cfRule type="expression" dxfId="2371" priority="499">
      <formula>$F141="Modification"</formula>
    </cfRule>
    <cfRule type="expression" dxfId="2370" priority="500">
      <formula>$F141="Création"</formula>
    </cfRule>
  </conditionalFormatting>
  <conditionalFormatting sqref="B141:K142">
    <cfRule type="expression" dxfId="2369" priority="498">
      <formula>$F141="Fermeture"</formula>
    </cfRule>
  </conditionalFormatting>
  <conditionalFormatting sqref="B141:B142">
    <cfRule type="expression" dxfId="2368" priority="495">
      <formula>$F141="Modification"</formula>
    </cfRule>
    <cfRule type="expression" dxfId="2367" priority="496">
      <formula>$F141="Création"</formula>
    </cfRule>
  </conditionalFormatting>
  <conditionalFormatting sqref="B141:B142">
    <cfRule type="expression" dxfId="2366" priority="494">
      <formula>$F141="Fermeture"</formula>
    </cfRule>
  </conditionalFormatting>
  <conditionalFormatting sqref="B146:C148">
    <cfRule type="expression" dxfId="2365" priority="492">
      <formula>$F146="Modification"</formula>
    </cfRule>
    <cfRule type="expression" dxfId="2364" priority="493">
      <formula>$F146="Création"</formula>
    </cfRule>
  </conditionalFormatting>
  <conditionalFormatting sqref="B146:C148">
    <cfRule type="expression" dxfId="2363" priority="491">
      <formula>$F146="Fermeture"</formula>
    </cfRule>
  </conditionalFormatting>
  <conditionalFormatting sqref="B150:C154">
    <cfRule type="expression" dxfId="2362" priority="489">
      <formula>$F150="Modification"</formula>
    </cfRule>
    <cfRule type="expression" dxfId="2361" priority="490">
      <formula>$F150="Création"</formula>
    </cfRule>
  </conditionalFormatting>
  <conditionalFormatting sqref="B150:C154">
    <cfRule type="expression" dxfId="2360" priority="488">
      <formula>$F150="Fermeture"</formula>
    </cfRule>
  </conditionalFormatting>
  <conditionalFormatting sqref="B136:C139">
    <cfRule type="expression" dxfId="2359" priority="486">
      <formula>$F136="Modification"</formula>
    </cfRule>
    <cfRule type="expression" dxfId="2358" priority="487">
      <formula>$F136="Création"</formula>
    </cfRule>
  </conditionalFormatting>
  <conditionalFormatting sqref="B136:C139">
    <cfRule type="expression" dxfId="2357" priority="485">
      <formula>$F136="Fermeture"</formula>
    </cfRule>
  </conditionalFormatting>
  <conditionalFormatting sqref="D136:E137 G136:K137">
    <cfRule type="expression" dxfId="2356" priority="481">
      <formula>$C136="Option"</formula>
    </cfRule>
  </conditionalFormatting>
  <conditionalFormatting sqref="B136:K137">
    <cfRule type="expression" dxfId="2355" priority="483">
      <formula>$F136="Modification"</formula>
    </cfRule>
    <cfRule type="expression" dxfId="2354" priority="484">
      <formula>$F136="Création"</formula>
    </cfRule>
  </conditionalFormatting>
  <conditionalFormatting sqref="B136:K137">
    <cfRule type="expression" dxfId="2353" priority="482">
      <formula>$F136="Fermeture"</formula>
    </cfRule>
  </conditionalFormatting>
  <conditionalFormatting sqref="B136:B137">
    <cfRule type="expression" dxfId="2352" priority="479">
      <formula>$F136="Modification"</formula>
    </cfRule>
    <cfRule type="expression" dxfId="2351" priority="480">
      <formula>$F136="Création"</formula>
    </cfRule>
  </conditionalFormatting>
  <conditionalFormatting sqref="B136:B137">
    <cfRule type="expression" dxfId="2350" priority="478">
      <formula>$F136="Fermeture"</formula>
    </cfRule>
  </conditionalFormatting>
  <conditionalFormatting sqref="B141:C143">
    <cfRule type="expression" dxfId="2349" priority="476">
      <formula>$F141="Modification"</formula>
    </cfRule>
    <cfRule type="expression" dxfId="2348" priority="477">
      <formula>$F141="Création"</formula>
    </cfRule>
  </conditionalFormatting>
  <conditionalFormatting sqref="B141:C143">
    <cfRule type="expression" dxfId="2347" priority="475">
      <formula>$F141="Fermeture"</formula>
    </cfRule>
  </conditionalFormatting>
  <conditionalFormatting sqref="D149:E150 G149:K150 K148">
    <cfRule type="expression" dxfId="2346" priority="471">
      <formula>$C148="Option"</formula>
    </cfRule>
  </conditionalFormatting>
  <conditionalFormatting sqref="A148:A150">
    <cfRule type="expression" dxfId="2345" priority="470">
      <formula>$C148="Option"</formula>
    </cfRule>
  </conditionalFormatting>
  <conditionalFormatting sqref="A149:K150 A148 K148">
    <cfRule type="expression" dxfId="2344" priority="473">
      <formula>$F148="Modification"</formula>
    </cfRule>
    <cfRule type="expression" dxfId="2343" priority="474">
      <formula>$F148="Création"</formula>
    </cfRule>
  </conditionalFormatting>
  <conditionalFormatting sqref="A149:K150 A148 K148">
    <cfRule type="expression" dxfId="2342" priority="472">
      <formula>$F148="Fermeture"</formula>
    </cfRule>
  </conditionalFormatting>
  <conditionalFormatting sqref="B150:B151">
    <cfRule type="expression" dxfId="2341" priority="468">
      <formula>$F150="Modification"</formula>
    </cfRule>
    <cfRule type="expression" dxfId="2340" priority="469">
      <formula>$F150="Création"</formula>
    </cfRule>
  </conditionalFormatting>
  <conditionalFormatting sqref="B150:B151">
    <cfRule type="expression" dxfId="2339" priority="467">
      <formula>$F150="Fermeture"</formula>
    </cfRule>
  </conditionalFormatting>
  <conditionalFormatting sqref="B144:C148">
    <cfRule type="expression" dxfId="2338" priority="465">
      <formula>$F144="Modification"</formula>
    </cfRule>
    <cfRule type="expression" dxfId="2337" priority="466">
      <formula>$F144="Création"</formula>
    </cfRule>
  </conditionalFormatting>
  <conditionalFormatting sqref="B144:C148">
    <cfRule type="expression" dxfId="2336" priority="464">
      <formula>$F144="Fermeture"</formula>
    </cfRule>
  </conditionalFormatting>
  <conditionalFormatting sqref="C161:C162 B159:C159">
    <cfRule type="expression" dxfId="2335" priority="462">
      <formula>$F159="Modification"</formula>
    </cfRule>
    <cfRule type="expression" dxfId="2334" priority="463">
      <formula>$F159="Création"</formula>
    </cfRule>
  </conditionalFormatting>
  <conditionalFormatting sqref="C161:C162 B159:C159">
    <cfRule type="expression" dxfId="2333" priority="461">
      <formula>$F159="Fermeture"</formula>
    </cfRule>
  </conditionalFormatting>
  <conditionalFormatting sqref="D160:E161 G160:K161 K159">
    <cfRule type="expression" dxfId="2332" priority="457">
      <formula>$C159="Option"</formula>
    </cfRule>
  </conditionalFormatting>
  <conditionalFormatting sqref="B160:K161 K159">
    <cfRule type="expression" dxfId="2331" priority="459">
      <formula>$F159="Modification"</formula>
    </cfRule>
    <cfRule type="expression" dxfId="2330" priority="460">
      <formula>$F159="Création"</formula>
    </cfRule>
  </conditionalFormatting>
  <conditionalFormatting sqref="B160:K161 K159">
    <cfRule type="expression" dxfId="2329" priority="458">
      <formula>$F159="Fermeture"</formula>
    </cfRule>
  </conditionalFormatting>
  <conditionalFormatting sqref="B161:B162">
    <cfRule type="expression" dxfId="2328" priority="455">
      <formula>$F161="Modification"</formula>
    </cfRule>
    <cfRule type="expression" dxfId="2327" priority="456">
      <formula>$F161="Création"</formula>
    </cfRule>
  </conditionalFormatting>
  <conditionalFormatting sqref="B161:B162">
    <cfRule type="expression" dxfId="2326" priority="454">
      <formula>$F161="Fermeture"</formula>
    </cfRule>
  </conditionalFormatting>
  <conditionalFormatting sqref="B159">
    <cfRule type="expression" dxfId="2325" priority="452">
      <formula>$F159="Modification"</formula>
    </cfRule>
    <cfRule type="expression" dxfId="2324" priority="453">
      <formula>$F159="Création"</formula>
    </cfRule>
  </conditionalFormatting>
  <conditionalFormatting sqref="B159">
    <cfRule type="expression" dxfId="2323" priority="451">
      <formula>$F159="Fermeture"</formula>
    </cfRule>
  </conditionalFormatting>
  <conditionalFormatting sqref="B159:C162">
    <cfRule type="expression" dxfId="2322" priority="449">
      <formula>$F159="Modification"</formula>
    </cfRule>
    <cfRule type="expression" dxfId="2321" priority="450">
      <formula>$F159="Création"</formula>
    </cfRule>
  </conditionalFormatting>
  <conditionalFormatting sqref="B159:C162">
    <cfRule type="expression" dxfId="2320" priority="448">
      <formula>$F159="Fermeture"</formula>
    </cfRule>
  </conditionalFormatting>
  <conditionalFormatting sqref="D159:E160 G159:K160">
    <cfRule type="expression" dxfId="2319" priority="444">
      <formula>$C159="Option"</formula>
    </cfRule>
  </conditionalFormatting>
  <conditionalFormatting sqref="B159:K160">
    <cfRule type="expression" dxfId="2318" priority="446">
      <formula>$F159="Modification"</formula>
    </cfRule>
    <cfRule type="expression" dxfId="2317" priority="447">
      <formula>$F159="Création"</formula>
    </cfRule>
  </conditionalFormatting>
  <conditionalFormatting sqref="B159:K160">
    <cfRule type="expression" dxfId="2316" priority="445">
      <formula>$F159="Fermeture"</formula>
    </cfRule>
  </conditionalFormatting>
  <conditionalFormatting sqref="B159:B160">
    <cfRule type="expression" dxfId="2315" priority="442">
      <formula>$F159="Modification"</formula>
    </cfRule>
    <cfRule type="expression" dxfId="2314" priority="443">
      <formula>$F159="Création"</formula>
    </cfRule>
  </conditionalFormatting>
  <conditionalFormatting sqref="B159:B160">
    <cfRule type="expression" dxfId="2313" priority="441">
      <formula>$F159="Fermeture"</formula>
    </cfRule>
  </conditionalFormatting>
  <conditionalFormatting sqref="B163:C166">
    <cfRule type="expression" dxfId="2312" priority="439">
      <formula>$F163="Modification"</formula>
    </cfRule>
    <cfRule type="expression" dxfId="2311" priority="440">
      <formula>$F163="Création"</formula>
    </cfRule>
  </conditionalFormatting>
  <conditionalFormatting sqref="B163:C166">
    <cfRule type="expression" dxfId="2310" priority="438">
      <formula>$F163="Fermeture"</formula>
    </cfRule>
  </conditionalFormatting>
  <conditionalFormatting sqref="B169:C169">
    <cfRule type="expression" dxfId="2309" priority="436">
      <formula>$F169="Modification"</formula>
    </cfRule>
    <cfRule type="expression" dxfId="2308" priority="437">
      <formula>$F169="Création"</formula>
    </cfRule>
  </conditionalFormatting>
  <conditionalFormatting sqref="B169:C169">
    <cfRule type="expression" dxfId="2307" priority="435">
      <formula>$F169="Fermeture"</formula>
    </cfRule>
  </conditionalFormatting>
  <conditionalFormatting sqref="B168:C168">
    <cfRule type="expression" dxfId="2306" priority="433">
      <formula>$F168="Modification"</formula>
    </cfRule>
    <cfRule type="expression" dxfId="2305" priority="434">
      <formula>$F168="Création"</formula>
    </cfRule>
  </conditionalFormatting>
  <conditionalFormatting sqref="B168:C168">
    <cfRule type="expression" dxfId="2304" priority="432">
      <formula>$F168="Fermeture"</formula>
    </cfRule>
  </conditionalFormatting>
  <conditionalFormatting sqref="B170:C172">
    <cfRule type="expression" dxfId="2303" priority="430">
      <formula>$F170="Modification"</formula>
    </cfRule>
    <cfRule type="expression" dxfId="2302" priority="431">
      <formula>$F170="Création"</formula>
    </cfRule>
  </conditionalFormatting>
  <conditionalFormatting sqref="B170:C172">
    <cfRule type="expression" dxfId="2301" priority="429">
      <formula>$F170="Fermeture"</formula>
    </cfRule>
  </conditionalFormatting>
  <conditionalFormatting sqref="B168:C172">
    <cfRule type="expression" dxfId="2300" priority="427">
      <formula>$F168="Modification"</formula>
    </cfRule>
    <cfRule type="expression" dxfId="2299" priority="428">
      <formula>$F168="Création"</formula>
    </cfRule>
  </conditionalFormatting>
  <conditionalFormatting sqref="B168:C172">
    <cfRule type="expression" dxfId="2298" priority="426">
      <formula>$F168="Fermeture"</formula>
    </cfRule>
  </conditionalFormatting>
  <conditionalFormatting sqref="A152:A156">
    <cfRule type="expression" dxfId="2297" priority="422">
      <formula>$C152="Option"</formula>
    </cfRule>
  </conditionalFormatting>
  <conditionalFormatting sqref="A152:C152 A153:A156">
    <cfRule type="expression" dxfId="2296" priority="424">
      <formula>$F152="Modification"</formula>
    </cfRule>
    <cfRule type="expression" dxfId="2295" priority="425">
      <formula>$F152="Création"</formula>
    </cfRule>
  </conditionalFormatting>
  <conditionalFormatting sqref="A152:C152 A153:A156">
    <cfRule type="expression" dxfId="2294" priority="423">
      <formula>$F152="Fermeture"</formula>
    </cfRule>
  </conditionalFormatting>
  <conditionalFormatting sqref="A156:A160">
    <cfRule type="expression" dxfId="2293" priority="418">
      <formula>$C156="Option"</formula>
    </cfRule>
  </conditionalFormatting>
  <conditionalFormatting sqref="A156:A160">
    <cfRule type="expression" dxfId="2292" priority="420">
      <formula>$F156="Modification"</formula>
    </cfRule>
    <cfRule type="expression" dxfId="2291" priority="421">
      <formula>$F156="Création"</formula>
    </cfRule>
  </conditionalFormatting>
  <conditionalFormatting sqref="A156:A160">
    <cfRule type="expression" dxfId="2290" priority="419">
      <formula>$F156="Fermeture"</formula>
    </cfRule>
  </conditionalFormatting>
  <conditionalFormatting sqref="O156:O157">
    <cfRule type="expression" dxfId="2289" priority="416">
      <formula>$F156="Modification"</formula>
    </cfRule>
    <cfRule type="expression" dxfId="2288" priority="417">
      <formula>$F156="Création"</formula>
    </cfRule>
  </conditionalFormatting>
  <conditionalFormatting sqref="O156:O157">
    <cfRule type="expression" dxfId="2287" priority="415">
      <formula>$F156="Fermeture"</formula>
    </cfRule>
  </conditionalFormatting>
  <conditionalFormatting sqref="O157:O158">
    <cfRule type="expression" dxfId="2286" priority="413">
      <formula>$F157="Modification"</formula>
    </cfRule>
    <cfRule type="expression" dxfId="2285" priority="414">
      <formula>$F157="Création"</formula>
    </cfRule>
  </conditionalFormatting>
  <conditionalFormatting sqref="O157:O158">
    <cfRule type="expression" dxfId="2284" priority="412">
      <formula>$F157="Fermeture"</formula>
    </cfRule>
  </conditionalFormatting>
  <conditionalFormatting sqref="O158:O159">
    <cfRule type="expression" dxfId="2283" priority="410">
      <formula>$F158="Modification"</formula>
    </cfRule>
    <cfRule type="expression" dxfId="2282" priority="411">
      <formula>$F158="Création"</formula>
    </cfRule>
  </conditionalFormatting>
  <conditionalFormatting sqref="O158:O159">
    <cfRule type="expression" dxfId="2281" priority="409">
      <formula>$F158="Fermeture"</formula>
    </cfRule>
  </conditionalFormatting>
  <conditionalFormatting sqref="O159:O160">
    <cfRule type="expression" dxfId="2280" priority="407">
      <formula>$F159="Modification"</formula>
    </cfRule>
    <cfRule type="expression" dxfId="2279" priority="408">
      <formula>$F159="Création"</formula>
    </cfRule>
  </conditionalFormatting>
  <conditionalFormatting sqref="O159:O160">
    <cfRule type="expression" dxfId="2278" priority="406">
      <formula>$F159="Fermeture"</formula>
    </cfRule>
  </conditionalFormatting>
  <conditionalFormatting sqref="C155:C156 B153:C153">
    <cfRule type="expression" dxfId="2277" priority="404">
      <formula>$F153="Modification"</formula>
    </cfRule>
    <cfRule type="expression" dxfId="2276" priority="405">
      <formula>$F153="Création"</formula>
    </cfRule>
  </conditionalFormatting>
  <conditionalFormatting sqref="C155:C156 B153:C153">
    <cfRule type="expression" dxfId="2275" priority="403">
      <formula>$F153="Fermeture"</formula>
    </cfRule>
  </conditionalFormatting>
  <conditionalFormatting sqref="D154:E155 G154:K155 K153">
    <cfRule type="expression" dxfId="2274" priority="399">
      <formula>$C153="Option"</formula>
    </cfRule>
  </conditionalFormatting>
  <conditionalFormatting sqref="B154:K155 K153">
    <cfRule type="expression" dxfId="2273" priority="401">
      <formula>$F153="Modification"</formula>
    </cfRule>
    <cfRule type="expression" dxfId="2272" priority="402">
      <formula>$F153="Création"</formula>
    </cfRule>
  </conditionalFormatting>
  <conditionalFormatting sqref="B154:K155 K153">
    <cfRule type="expression" dxfId="2271" priority="400">
      <formula>$F153="Fermeture"</formula>
    </cfRule>
  </conditionalFormatting>
  <conditionalFormatting sqref="B155:B156">
    <cfRule type="expression" dxfId="2270" priority="397">
      <formula>$F155="Modification"</formula>
    </cfRule>
    <cfRule type="expression" dxfId="2269" priority="398">
      <formula>$F155="Création"</formula>
    </cfRule>
  </conditionalFormatting>
  <conditionalFormatting sqref="B155:B156">
    <cfRule type="expression" dxfId="2268" priority="396">
      <formula>$F155="Fermeture"</formula>
    </cfRule>
  </conditionalFormatting>
  <conditionalFormatting sqref="B153">
    <cfRule type="expression" dxfId="2267" priority="394">
      <formula>$F153="Modification"</formula>
    </cfRule>
    <cfRule type="expression" dxfId="2266" priority="395">
      <formula>$F153="Création"</formula>
    </cfRule>
  </conditionalFormatting>
  <conditionalFormatting sqref="B153">
    <cfRule type="expression" dxfId="2265" priority="393">
      <formula>$F153="Fermeture"</formula>
    </cfRule>
  </conditionalFormatting>
  <conditionalFormatting sqref="B153:C156">
    <cfRule type="expression" dxfId="2264" priority="391">
      <formula>$F153="Modification"</formula>
    </cfRule>
    <cfRule type="expression" dxfId="2263" priority="392">
      <formula>$F153="Création"</formula>
    </cfRule>
  </conditionalFormatting>
  <conditionalFormatting sqref="B153:C156">
    <cfRule type="expression" dxfId="2262" priority="390">
      <formula>$F153="Fermeture"</formula>
    </cfRule>
  </conditionalFormatting>
  <conditionalFormatting sqref="D153:E154 G153:K154">
    <cfRule type="expression" dxfId="2261" priority="386">
      <formula>$C153="Option"</formula>
    </cfRule>
  </conditionalFormatting>
  <conditionalFormatting sqref="B153:K154">
    <cfRule type="expression" dxfId="2260" priority="388">
      <formula>$F153="Modification"</formula>
    </cfRule>
    <cfRule type="expression" dxfId="2259" priority="389">
      <formula>$F153="Création"</formula>
    </cfRule>
  </conditionalFormatting>
  <conditionalFormatting sqref="B153:K154">
    <cfRule type="expression" dxfId="2258" priority="387">
      <formula>$F153="Fermeture"</formula>
    </cfRule>
  </conditionalFormatting>
  <conditionalFormatting sqref="B153:B154">
    <cfRule type="expression" dxfId="2257" priority="384">
      <formula>$F153="Modification"</formula>
    </cfRule>
    <cfRule type="expression" dxfId="2256" priority="385">
      <formula>$F153="Création"</formula>
    </cfRule>
  </conditionalFormatting>
  <conditionalFormatting sqref="B153:B154">
    <cfRule type="expression" dxfId="2255" priority="383">
      <formula>$F153="Fermeture"</formula>
    </cfRule>
  </conditionalFormatting>
  <conditionalFormatting sqref="B157:C160">
    <cfRule type="expression" dxfId="2254" priority="381">
      <formula>$F157="Modification"</formula>
    </cfRule>
    <cfRule type="expression" dxfId="2253" priority="382">
      <formula>$F157="Création"</formula>
    </cfRule>
  </conditionalFormatting>
  <conditionalFormatting sqref="B157:C160">
    <cfRule type="expression" dxfId="2252" priority="380">
      <formula>$F157="Fermeture"</formula>
    </cfRule>
  </conditionalFormatting>
  <conditionalFormatting sqref="D166:E167 G166:K167 K165">
    <cfRule type="expression" dxfId="2251" priority="376">
      <formula>$C165="Option"</formula>
    </cfRule>
  </conditionalFormatting>
  <conditionalFormatting sqref="A165:A167">
    <cfRule type="expression" dxfId="2250" priority="375">
      <formula>$C165="Option"</formula>
    </cfRule>
  </conditionalFormatting>
  <conditionalFormatting sqref="A166:K167 A165 K165">
    <cfRule type="expression" dxfId="2249" priority="378">
      <formula>$F165="Modification"</formula>
    </cfRule>
    <cfRule type="expression" dxfId="2248" priority="379">
      <formula>$F165="Création"</formula>
    </cfRule>
  </conditionalFormatting>
  <conditionalFormatting sqref="A166:K167 A165 K165">
    <cfRule type="expression" dxfId="2247" priority="377">
      <formula>$F165="Fermeture"</formula>
    </cfRule>
  </conditionalFormatting>
  <conditionalFormatting sqref="B167:B168">
    <cfRule type="expression" dxfId="2246" priority="373">
      <formula>$F167="Modification"</formula>
    </cfRule>
    <cfRule type="expression" dxfId="2245" priority="374">
      <formula>$F167="Création"</formula>
    </cfRule>
  </conditionalFormatting>
  <conditionalFormatting sqref="B167:B168">
    <cfRule type="expression" dxfId="2244" priority="372">
      <formula>$F167="Fermeture"</formula>
    </cfRule>
  </conditionalFormatting>
  <conditionalFormatting sqref="B162:C162">
    <cfRule type="expression" dxfId="2243" priority="370">
      <formula>$F162="Modification"</formula>
    </cfRule>
    <cfRule type="expression" dxfId="2242" priority="371">
      <formula>$F162="Création"</formula>
    </cfRule>
  </conditionalFormatting>
  <conditionalFormatting sqref="B162:C162">
    <cfRule type="expression" dxfId="2241" priority="369">
      <formula>$F162="Fermeture"</formula>
    </cfRule>
  </conditionalFormatting>
  <conditionalFormatting sqref="B161:C161">
    <cfRule type="expression" dxfId="2240" priority="367">
      <formula>$F161="Modification"</formula>
    </cfRule>
    <cfRule type="expression" dxfId="2239" priority="368">
      <formula>$F161="Création"</formula>
    </cfRule>
  </conditionalFormatting>
  <conditionalFormatting sqref="B161:C161">
    <cfRule type="expression" dxfId="2238" priority="366">
      <formula>$F161="Fermeture"</formula>
    </cfRule>
  </conditionalFormatting>
  <conditionalFormatting sqref="B163:C165">
    <cfRule type="expression" dxfId="2237" priority="364">
      <formula>$F163="Modification"</formula>
    </cfRule>
    <cfRule type="expression" dxfId="2236" priority="365">
      <formula>$F163="Création"</formula>
    </cfRule>
  </conditionalFormatting>
  <conditionalFormatting sqref="B163:C165">
    <cfRule type="expression" dxfId="2235" priority="363">
      <formula>$F163="Fermeture"</formula>
    </cfRule>
  </conditionalFormatting>
  <conditionalFormatting sqref="B161:C165">
    <cfRule type="expression" dxfId="2234" priority="361">
      <formula>$F161="Modification"</formula>
    </cfRule>
    <cfRule type="expression" dxfId="2233" priority="362">
      <formula>$F161="Création"</formula>
    </cfRule>
  </conditionalFormatting>
  <conditionalFormatting sqref="B161:C165">
    <cfRule type="expression" dxfId="2232" priority="360">
      <formula>$F161="Fermeture"</formula>
    </cfRule>
  </conditionalFormatting>
  <conditionalFormatting sqref="C180">
    <cfRule type="expression" dxfId="2231" priority="358">
      <formula>$F180="Modification"</formula>
    </cfRule>
    <cfRule type="expression" dxfId="2230" priority="359">
      <formula>$F180="Création"</formula>
    </cfRule>
  </conditionalFormatting>
  <conditionalFormatting sqref="C180">
    <cfRule type="expression" dxfId="2229" priority="357">
      <formula>$F180="Fermeture"</formula>
    </cfRule>
  </conditionalFormatting>
  <conditionalFormatting sqref="D179:E180 G179:K180 K178">
    <cfRule type="expression" dxfId="2228" priority="353">
      <formula>$C178="Option"</formula>
    </cfRule>
  </conditionalFormatting>
  <conditionalFormatting sqref="B179:K180 K178">
    <cfRule type="expression" dxfId="2227" priority="355">
      <formula>$F178="Modification"</formula>
    </cfRule>
    <cfRule type="expression" dxfId="2226" priority="356">
      <formula>$F178="Création"</formula>
    </cfRule>
  </conditionalFormatting>
  <conditionalFormatting sqref="B179:K180 K178">
    <cfRule type="expression" dxfId="2225" priority="354">
      <formula>$F178="Fermeture"</formula>
    </cfRule>
  </conditionalFormatting>
  <conditionalFormatting sqref="B180">
    <cfRule type="expression" dxfId="2224" priority="351">
      <formula>$F180="Modification"</formula>
    </cfRule>
    <cfRule type="expression" dxfId="2223" priority="352">
      <formula>$F180="Création"</formula>
    </cfRule>
  </conditionalFormatting>
  <conditionalFormatting sqref="B180">
    <cfRule type="expression" dxfId="2222" priority="350">
      <formula>$F180="Fermeture"</formula>
    </cfRule>
  </conditionalFormatting>
  <conditionalFormatting sqref="B177:C178">
    <cfRule type="expression" dxfId="2221" priority="348">
      <formula>$F177="Modification"</formula>
    </cfRule>
    <cfRule type="expression" dxfId="2220" priority="349">
      <formula>$F177="Création"</formula>
    </cfRule>
  </conditionalFormatting>
  <conditionalFormatting sqref="B177:C178">
    <cfRule type="expression" dxfId="2219" priority="347">
      <formula>$F177="Fermeture"</formula>
    </cfRule>
  </conditionalFormatting>
  <conditionalFormatting sqref="C179:C180 B177:C177">
    <cfRule type="expression" dxfId="2218" priority="345">
      <formula>$F177="Modification"</formula>
    </cfRule>
    <cfRule type="expression" dxfId="2217" priority="346">
      <formula>$F177="Création"</formula>
    </cfRule>
  </conditionalFormatting>
  <conditionalFormatting sqref="C179:C180 B177:C177">
    <cfRule type="expression" dxfId="2216" priority="344">
      <formula>$F177="Fermeture"</formula>
    </cfRule>
  </conditionalFormatting>
  <conditionalFormatting sqref="D178:E179 G178:K179 K177">
    <cfRule type="expression" dxfId="2215" priority="340">
      <formula>$C177="Option"</formula>
    </cfRule>
  </conditionalFormatting>
  <conditionalFormatting sqref="B178:K179 K177">
    <cfRule type="expression" dxfId="2214" priority="342">
      <formula>$F177="Modification"</formula>
    </cfRule>
    <cfRule type="expression" dxfId="2213" priority="343">
      <formula>$F177="Création"</formula>
    </cfRule>
  </conditionalFormatting>
  <conditionalFormatting sqref="B178:K179 K177">
    <cfRule type="expression" dxfId="2212" priority="341">
      <formula>$F177="Fermeture"</formula>
    </cfRule>
  </conditionalFormatting>
  <conditionalFormatting sqref="B179:B180">
    <cfRule type="expression" dxfId="2211" priority="338">
      <formula>$F179="Modification"</formula>
    </cfRule>
    <cfRule type="expression" dxfId="2210" priority="339">
      <formula>$F179="Création"</formula>
    </cfRule>
  </conditionalFormatting>
  <conditionalFormatting sqref="B179:B180">
    <cfRule type="expression" dxfId="2209" priority="337">
      <formula>$F179="Fermeture"</formula>
    </cfRule>
  </conditionalFormatting>
  <conditionalFormatting sqref="B177">
    <cfRule type="expression" dxfId="2208" priority="335">
      <formula>$F177="Modification"</formula>
    </cfRule>
    <cfRule type="expression" dxfId="2207" priority="336">
      <formula>$F177="Création"</formula>
    </cfRule>
  </conditionalFormatting>
  <conditionalFormatting sqref="B177">
    <cfRule type="expression" dxfId="2206" priority="334">
      <formula>$F177="Fermeture"</formula>
    </cfRule>
  </conditionalFormatting>
  <conditionalFormatting sqref="B177:C180">
    <cfRule type="expression" dxfId="2205" priority="332">
      <formula>$F177="Modification"</formula>
    </cfRule>
    <cfRule type="expression" dxfId="2204" priority="333">
      <formula>$F177="Création"</formula>
    </cfRule>
  </conditionalFormatting>
  <conditionalFormatting sqref="B177:C180">
    <cfRule type="expression" dxfId="2203" priority="331">
      <formula>$F177="Fermeture"</formula>
    </cfRule>
  </conditionalFormatting>
  <conditionalFormatting sqref="D177:E178 G177:K178">
    <cfRule type="expression" dxfId="2202" priority="327">
      <formula>$C177="Option"</formula>
    </cfRule>
  </conditionalFormatting>
  <conditionalFormatting sqref="B177:K178">
    <cfRule type="expression" dxfId="2201" priority="329">
      <formula>$F177="Modification"</formula>
    </cfRule>
    <cfRule type="expression" dxfId="2200" priority="330">
      <formula>$F177="Création"</formula>
    </cfRule>
  </conditionalFormatting>
  <conditionalFormatting sqref="B177:K178">
    <cfRule type="expression" dxfId="2199" priority="328">
      <formula>$F177="Fermeture"</formula>
    </cfRule>
  </conditionalFormatting>
  <conditionalFormatting sqref="B177:B178">
    <cfRule type="expression" dxfId="2198" priority="325">
      <formula>$F177="Modification"</formula>
    </cfRule>
    <cfRule type="expression" dxfId="2197" priority="326">
      <formula>$F177="Création"</formula>
    </cfRule>
  </conditionalFormatting>
  <conditionalFormatting sqref="B177:B178">
    <cfRule type="expression" dxfId="2196" priority="324">
      <formula>$F177="Fermeture"</formula>
    </cfRule>
  </conditionalFormatting>
  <conditionalFormatting sqref="O183">
    <cfRule type="expression" dxfId="2195" priority="322">
      <formula>$F183="Modification"</formula>
    </cfRule>
    <cfRule type="expression" dxfId="2194" priority="323">
      <formula>$F183="Création"</formula>
    </cfRule>
  </conditionalFormatting>
  <conditionalFormatting sqref="O183">
    <cfRule type="expression" dxfId="2193" priority="321">
      <formula>$F183="Fermeture"</formula>
    </cfRule>
  </conditionalFormatting>
  <conditionalFormatting sqref="O183">
    <cfRule type="expression" dxfId="2192" priority="319">
      <formula>$F183="Modification"</formula>
    </cfRule>
    <cfRule type="expression" dxfId="2191" priority="320">
      <formula>$F183="Création"</formula>
    </cfRule>
  </conditionalFormatting>
  <conditionalFormatting sqref="O183">
    <cfRule type="expression" dxfId="2190" priority="318">
      <formula>$F183="Fermeture"</formula>
    </cfRule>
  </conditionalFormatting>
  <conditionalFormatting sqref="O184">
    <cfRule type="expression" dxfId="2189" priority="316">
      <formula>$F184="Modification"</formula>
    </cfRule>
    <cfRule type="expression" dxfId="2188" priority="317">
      <formula>$F184="Création"</formula>
    </cfRule>
  </conditionalFormatting>
  <conditionalFormatting sqref="O184">
    <cfRule type="expression" dxfId="2187" priority="315">
      <formula>$F184="Fermeture"</formula>
    </cfRule>
  </conditionalFormatting>
  <conditionalFormatting sqref="O184">
    <cfRule type="expression" dxfId="2186" priority="313">
      <formula>$F184="Modification"</formula>
    </cfRule>
    <cfRule type="expression" dxfId="2185" priority="314">
      <formula>$F184="Création"</formula>
    </cfRule>
  </conditionalFormatting>
  <conditionalFormatting sqref="O184">
    <cfRule type="expression" dxfId="2184" priority="312">
      <formula>$F184="Fermeture"</formula>
    </cfRule>
  </conditionalFormatting>
  <conditionalFormatting sqref="O185">
    <cfRule type="expression" dxfId="2183" priority="310">
      <formula>$F185="Modification"</formula>
    </cfRule>
    <cfRule type="expression" dxfId="2182" priority="311">
      <formula>$F185="Création"</formula>
    </cfRule>
  </conditionalFormatting>
  <conditionalFormatting sqref="O185">
    <cfRule type="expression" dxfId="2181" priority="309">
      <formula>$F185="Fermeture"</formula>
    </cfRule>
  </conditionalFormatting>
  <conditionalFormatting sqref="O185">
    <cfRule type="expression" dxfId="2180" priority="307">
      <formula>$F185="Modification"</formula>
    </cfRule>
    <cfRule type="expression" dxfId="2179" priority="308">
      <formula>$F185="Création"</formula>
    </cfRule>
  </conditionalFormatting>
  <conditionalFormatting sqref="O185">
    <cfRule type="expression" dxfId="2178" priority="306">
      <formula>$F185="Fermeture"</formula>
    </cfRule>
  </conditionalFormatting>
  <conditionalFormatting sqref="O186">
    <cfRule type="expression" dxfId="2177" priority="304">
      <formula>$F186="Modification"</formula>
    </cfRule>
    <cfRule type="expression" dxfId="2176" priority="305">
      <formula>$F186="Création"</formula>
    </cfRule>
  </conditionalFormatting>
  <conditionalFormatting sqref="O186">
    <cfRule type="expression" dxfId="2175" priority="303">
      <formula>$F186="Fermeture"</formula>
    </cfRule>
  </conditionalFormatting>
  <conditionalFormatting sqref="O186">
    <cfRule type="expression" dxfId="2174" priority="301">
      <formula>$F186="Modification"</formula>
    </cfRule>
    <cfRule type="expression" dxfId="2173" priority="302">
      <formula>$F186="Création"</formula>
    </cfRule>
  </conditionalFormatting>
  <conditionalFormatting sqref="O186">
    <cfRule type="expression" dxfId="2172" priority="300">
      <formula>$F186="Fermeture"</formula>
    </cfRule>
  </conditionalFormatting>
  <conditionalFormatting sqref="O187">
    <cfRule type="expression" dxfId="2171" priority="298">
      <formula>$F187="Modification"</formula>
    </cfRule>
    <cfRule type="expression" dxfId="2170" priority="299">
      <formula>$F187="Création"</formula>
    </cfRule>
  </conditionalFormatting>
  <conditionalFormatting sqref="O187">
    <cfRule type="expression" dxfId="2169" priority="297">
      <formula>$F187="Fermeture"</formula>
    </cfRule>
  </conditionalFormatting>
  <conditionalFormatting sqref="O187">
    <cfRule type="expression" dxfId="2168" priority="295">
      <formula>$F187="Modification"</formula>
    </cfRule>
    <cfRule type="expression" dxfId="2167" priority="296">
      <formula>$F187="Création"</formula>
    </cfRule>
  </conditionalFormatting>
  <conditionalFormatting sqref="O187">
    <cfRule type="expression" dxfId="2166" priority="294">
      <formula>$F187="Fermeture"</formula>
    </cfRule>
  </conditionalFormatting>
  <conditionalFormatting sqref="O189">
    <cfRule type="expression" dxfId="2165" priority="292">
      <formula>$F189="Modification"</formula>
    </cfRule>
    <cfRule type="expression" dxfId="2164" priority="293">
      <formula>$F189="Création"</formula>
    </cfRule>
  </conditionalFormatting>
  <conditionalFormatting sqref="O189">
    <cfRule type="expression" dxfId="2163" priority="291">
      <formula>$F189="Fermeture"</formula>
    </cfRule>
  </conditionalFormatting>
  <conditionalFormatting sqref="O189">
    <cfRule type="expression" dxfId="2162" priority="289">
      <formula>$F189="Modification"</formula>
    </cfRule>
    <cfRule type="expression" dxfId="2161" priority="290">
      <formula>$F189="Création"</formula>
    </cfRule>
  </conditionalFormatting>
  <conditionalFormatting sqref="O189">
    <cfRule type="expression" dxfId="2160" priority="288">
      <formula>$F189="Fermeture"</formula>
    </cfRule>
  </conditionalFormatting>
  <conditionalFormatting sqref="C191:C192">
    <cfRule type="expression" dxfId="2159" priority="286">
      <formula>$F191="Modification"</formula>
    </cfRule>
    <cfRule type="expression" dxfId="2158" priority="287">
      <formula>$F191="Création"</formula>
    </cfRule>
  </conditionalFormatting>
  <conditionalFormatting sqref="C191:C192">
    <cfRule type="expression" dxfId="2157" priority="285">
      <formula>$F191="Fermeture"</formula>
    </cfRule>
  </conditionalFormatting>
  <conditionalFormatting sqref="D191:E191 G191:J191">
    <cfRule type="expression" dxfId="2156" priority="281">
      <formula>$C191="Option"</formula>
    </cfRule>
  </conditionalFormatting>
  <conditionalFormatting sqref="B191:J191">
    <cfRule type="expression" dxfId="2155" priority="283">
      <formula>$F191="Modification"</formula>
    </cfRule>
    <cfRule type="expression" dxfId="2154" priority="284">
      <formula>$F191="Création"</formula>
    </cfRule>
  </conditionalFormatting>
  <conditionalFormatting sqref="B191:J191">
    <cfRule type="expression" dxfId="2153" priority="282">
      <formula>$F191="Fermeture"</formula>
    </cfRule>
  </conditionalFormatting>
  <conditionalFormatting sqref="B191:B192">
    <cfRule type="expression" dxfId="2152" priority="279">
      <formula>$F191="Modification"</formula>
    </cfRule>
    <cfRule type="expression" dxfId="2151" priority="280">
      <formula>$F191="Création"</formula>
    </cfRule>
  </conditionalFormatting>
  <conditionalFormatting sqref="B191:B192">
    <cfRule type="expression" dxfId="2150" priority="278">
      <formula>$F191="Fermeture"</formula>
    </cfRule>
  </conditionalFormatting>
  <conditionalFormatting sqref="B191:C192">
    <cfRule type="expression" dxfId="2149" priority="276">
      <formula>$F191="Modification"</formula>
    </cfRule>
    <cfRule type="expression" dxfId="2148" priority="277">
      <formula>$F191="Création"</formula>
    </cfRule>
  </conditionalFormatting>
  <conditionalFormatting sqref="B191:C192">
    <cfRule type="expression" dxfId="2147" priority="275">
      <formula>$F191="Fermeture"</formula>
    </cfRule>
  </conditionalFormatting>
  <conditionalFormatting sqref="B193:C195">
    <cfRule type="expression" dxfId="2146" priority="273">
      <formula>$F193="Modification"</formula>
    </cfRule>
    <cfRule type="expression" dxfId="2145" priority="274">
      <formula>$F193="Création"</formula>
    </cfRule>
  </conditionalFormatting>
  <conditionalFormatting sqref="B193:C195">
    <cfRule type="expression" dxfId="2144" priority="272">
      <formula>$F193="Fermeture"</formula>
    </cfRule>
  </conditionalFormatting>
  <conditionalFormatting sqref="B192:C192">
    <cfRule type="expression" dxfId="2143" priority="270">
      <formula>$F192="Modification"</formula>
    </cfRule>
    <cfRule type="expression" dxfId="2142" priority="271">
      <formula>$F192="Création"</formula>
    </cfRule>
  </conditionalFormatting>
  <conditionalFormatting sqref="B192:C192">
    <cfRule type="expression" dxfId="2141" priority="269">
      <formula>$F192="Fermeture"</formula>
    </cfRule>
  </conditionalFormatting>
  <conditionalFormatting sqref="B191:C191">
    <cfRule type="expression" dxfId="2140" priority="267">
      <formula>$F191="Modification"</formula>
    </cfRule>
    <cfRule type="expression" dxfId="2139" priority="268">
      <formula>$F191="Création"</formula>
    </cfRule>
  </conditionalFormatting>
  <conditionalFormatting sqref="B191:C191">
    <cfRule type="expression" dxfId="2138" priority="266">
      <formula>$F191="Fermeture"</formula>
    </cfRule>
  </conditionalFormatting>
  <conditionalFormatting sqref="B193:C195">
    <cfRule type="expression" dxfId="2137" priority="264">
      <formula>$F193="Modification"</formula>
    </cfRule>
    <cfRule type="expression" dxfId="2136" priority="265">
      <formula>$F193="Création"</formula>
    </cfRule>
  </conditionalFormatting>
  <conditionalFormatting sqref="B193:C195">
    <cfRule type="expression" dxfId="2135" priority="263">
      <formula>$F193="Fermeture"</formula>
    </cfRule>
  </conditionalFormatting>
  <conditionalFormatting sqref="B191:C195">
    <cfRule type="expression" dxfId="2134" priority="261">
      <formula>$F191="Modification"</formula>
    </cfRule>
    <cfRule type="expression" dxfId="2133" priority="262">
      <formula>$F191="Création"</formula>
    </cfRule>
  </conditionalFormatting>
  <conditionalFormatting sqref="B191:C195">
    <cfRule type="expression" dxfId="2132" priority="260">
      <formula>$F191="Fermeture"</formula>
    </cfRule>
  </conditionalFormatting>
  <conditionalFormatting sqref="A169:A173">
    <cfRule type="expression" dxfId="2131" priority="256">
      <formula>$C169="Option"</formula>
    </cfRule>
  </conditionalFormatting>
  <conditionalFormatting sqref="A169:C169 A170:A173">
    <cfRule type="expression" dxfId="2130" priority="258">
      <formula>$F169="Modification"</formula>
    </cfRule>
    <cfRule type="expression" dxfId="2129" priority="259">
      <formula>$F169="Création"</formula>
    </cfRule>
  </conditionalFormatting>
  <conditionalFormatting sqref="A169:C169 A170:A173">
    <cfRule type="expression" dxfId="2128" priority="257">
      <formula>$F169="Fermeture"</formula>
    </cfRule>
  </conditionalFormatting>
  <conditionalFormatting sqref="B174:C175">
    <cfRule type="expression" dxfId="2127" priority="254">
      <formula>$F174="Modification"</formula>
    </cfRule>
    <cfRule type="expression" dxfId="2126" priority="255">
      <formula>$F174="Création"</formula>
    </cfRule>
  </conditionalFormatting>
  <conditionalFormatting sqref="B174:C175">
    <cfRule type="expression" dxfId="2125" priority="253">
      <formula>$F174="Fermeture"</formula>
    </cfRule>
  </conditionalFormatting>
  <conditionalFormatting sqref="D189:E190 G189:K190 K188">
    <cfRule type="expression" dxfId="2124" priority="249">
      <formula>$C188="Option"</formula>
    </cfRule>
  </conditionalFormatting>
  <conditionalFormatting sqref="B189:K190 K188">
    <cfRule type="expression" dxfId="2123" priority="251">
      <formula>$F188="Modification"</formula>
    </cfRule>
    <cfRule type="expression" dxfId="2122" priority="252">
      <formula>$F188="Création"</formula>
    </cfRule>
  </conditionalFormatting>
  <conditionalFormatting sqref="B189:K190 K188">
    <cfRule type="expression" dxfId="2121" priority="250">
      <formula>$F188="Fermeture"</formula>
    </cfRule>
  </conditionalFormatting>
  <conditionalFormatting sqref="B190:B191">
    <cfRule type="expression" dxfId="2120" priority="247">
      <formula>$F190="Modification"</formula>
    </cfRule>
    <cfRule type="expression" dxfId="2119" priority="248">
      <formula>$F190="Création"</formula>
    </cfRule>
  </conditionalFormatting>
  <conditionalFormatting sqref="B190:B191">
    <cfRule type="expression" dxfId="2118" priority="246">
      <formula>$F190="Fermeture"</formula>
    </cfRule>
  </conditionalFormatting>
  <conditionalFormatting sqref="C173">
    <cfRule type="expression" dxfId="2117" priority="244">
      <formula>$F173="Modification"</formula>
    </cfRule>
    <cfRule type="expression" dxfId="2116" priority="245">
      <formula>$F173="Création"</formula>
    </cfRule>
  </conditionalFormatting>
  <conditionalFormatting sqref="C173">
    <cfRule type="expression" dxfId="2115" priority="243">
      <formula>$F173="Fermeture"</formula>
    </cfRule>
  </conditionalFormatting>
  <conditionalFormatting sqref="D172:E173 G172:K173 K171">
    <cfRule type="expression" dxfId="2114" priority="239">
      <formula>$C171="Option"</formula>
    </cfRule>
  </conditionalFormatting>
  <conditionalFormatting sqref="B172:K173 K171">
    <cfRule type="expression" dxfId="2113" priority="241">
      <formula>$F171="Modification"</formula>
    </cfRule>
    <cfRule type="expression" dxfId="2112" priority="242">
      <formula>$F171="Création"</formula>
    </cfRule>
  </conditionalFormatting>
  <conditionalFormatting sqref="B172:K173 K171">
    <cfRule type="expression" dxfId="2111" priority="240">
      <formula>$F171="Fermeture"</formula>
    </cfRule>
  </conditionalFormatting>
  <conditionalFormatting sqref="B173">
    <cfRule type="expression" dxfId="2110" priority="237">
      <formula>$F173="Modification"</formula>
    </cfRule>
    <cfRule type="expression" dxfId="2109" priority="238">
      <formula>$F173="Création"</formula>
    </cfRule>
  </conditionalFormatting>
  <conditionalFormatting sqref="B173">
    <cfRule type="expression" dxfId="2108" priority="236">
      <formula>$F173="Fermeture"</formula>
    </cfRule>
  </conditionalFormatting>
  <conditionalFormatting sqref="B170:C171">
    <cfRule type="expression" dxfId="2107" priority="234">
      <formula>$F170="Modification"</formula>
    </cfRule>
    <cfRule type="expression" dxfId="2106" priority="235">
      <formula>$F170="Création"</formula>
    </cfRule>
  </conditionalFormatting>
  <conditionalFormatting sqref="B170:C171">
    <cfRule type="expression" dxfId="2105" priority="233">
      <formula>$F170="Fermeture"</formula>
    </cfRule>
  </conditionalFormatting>
  <conditionalFormatting sqref="C172:C173 B170:C170">
    <cfRule type="expression" dxfId="2104" priority="231">
      <formula>$F170="Modification"</formula>
    </cfRule>
    <cfRule type="expression" dxfId="2103" priority="232">
      <formula>$F170="Création"</formula>
    </cfRule>
  </conditionalFormatting>
  <conditionalFormatting sqref="C172:C173 B170:C170">
    <cfRule type="expression" dxfId="2102" priority="230">
      <formula>$F170="Fermeture"</formula>
    </cfRule>
  </conditionalFormatting>
  <conditionalFormatting sqref="D171:E172 G171:K172 K170">
    <cfRule type="expression" dxfId="2101" priority="226">
      <formula>$C170="Option"</formula>
    </cfRule>
  </conditionalFormatting>
  <conditionalFormatting sqref="B171:K172 K170">
    <cfRule type="expression" dxfId="2100" priority="228">
      <formula>$F170="Modification"</formula>
    </cfRule>
    <cfRule type="expression" dxfId="2099" priority="229">
      <formula>$F170="Création"</formula>
    </cfRule>
  </conditionalFormatting>
  <conditionalFormatting sqref="B171:K172 K170">
    <cfRule type="expression" dxfId="2098" priority="227">
      <formula>$F170="Fermeture"</formula>
    </cfRule>
  </conditionalFormatting>
  <conditionalFormatting sqref="B172:B173">
    <cfRule type="expression" dxfId="2097" priority="224">
      <formula>$F172="Modification"</formula>
    </cfRule>
    <cfRule type="expression" dxfId="2096" priority="225">
      <formula>$F172="Création"</formula>
    </cfRule>
  </conditionalFormatting>
  <conditionalFormatting sqref="B172:B173">
    <cfRule type="expression" dxfId="2095" priority="223">
      <formula>$F172="Fermeture"</formula>
    </cfRule>
  </conditionalFormatting>
  <conditionalFormatting sqref="B170">
    <cfRule type="expression" dxfId="2094" priority="221">
      <formula>$F170="Modification"</formula>
    </cfRule>
    <cfRule type="expression" dxfId="2093" priority="222">
      <formula>$F170="Création"</formula>
    </cfRule>
  </conditionalFormatting>
  <conditionalFormatting sqref="B170">
    <cfRule type="expression" dxfId="2092" priority="220">
      <formula>$F170="Fermeture"</formula>
    </cfRule>
  </conditionalFormatting>
  <conditionalFormatting sqref="B170:C173">
    <cfRule type="expression" dxfId="2091" priority="218">
      <formula>$F170="Modification"</formula>
    </cfRule>
    <cfRule type="expression" dxfId="2090" priority="219">
      <formula>$F170="Création"</formula>
    </cfRule>
  </conditionalFormatting>
  <conditionalFormatting sqref="B170:C173">
    <cfRule type="expression" dxfId="2089" priority="217">
      <formula>$F170="Fermeture"</formula>
    </cfRule>
  </conditionalFormatting>
  <conditionalFormatting sqref="D170:E171 G170:K171">
    <cfRule type="expression" dxfId="2088" priority="213">
      <formula>$C170="Option"</formula>
    </cfRule>
  </conditionalFormatting>
  <conditionalFormatting sqref="B170:K171">
    <cfRule type="expression" dxfId="2087" priority="215">
      <formula>$F170="Modification"</formula>
    </cfRule>
    <cfRule type="expression" dxfId="2086" priority="216">
      <formula>$F170="Création"</formula>
    </cfRule>
  </conditionalFormatting>
  <conditionalFormatting sqref="B170:K171">
    <cfRule type="expression" dxfId="2085" priority="214">
      <formula>$F170="Fermeture"</formula>
    </cfRule>
  </conditionalFormatting>
  <conditionalFormatting sqref="B170:B171">
    <cfRule type="expression" dxfId="2084" priority="211">
      <formula>$F170="Modification"</formula>
    </cfRule>
    <cfRule type="expression" dxfId="2083" priority="212">
      <formula>$F170="Création"</formula>
    </cfRule>
  </conditionalFormatting>
  <conditionalFormatting sqref="B170:B171">
    <cfRule type="expression" dxfId="2082" priority="210">
      <formula>$F170="Fermeture"</formula>
    </cfRule>
  </conditionalFormatting>
  <conditionalFormatting sqref="O176">
    <cfRule type="expression" dxfId="2081" priority="208">
      <formula>$F176="Modification"</formula>
    </cfRule>
    <cfRule type="expression" dxfId="2080" priority="209">
      <formula>$F176="Création"</formula>
    </cfRule>
  </conditionalFormatting>
  <conditionalFormatting sqref="O176">
    <cfRule type="expression" dxfId="2079" priority="207">
      <formula>$F176="Fermeture"</formula>
    </cfRule>
  </conditionalFormatting>
  <conditionalFormatting sqref="O176">
    <cfRule type="expression" dxfId="2078" priority="205">
      <formula>$F176="Modification"</formula>
    </cfRule>
    <cfRule type="expression" dxfId="2077" priority="206">
      <formula>$F176="Création"</formula>
    </cfRule>
  </conditionalFormatting>
  <conditionalFormatting sqref="O176">
    <cfRule type="expression" dxfId="2076" priority="204">
      <formula>$F176="Fermeture"</formula>
    </cfRule>
  </conditionalFormatting>
  <conditionalFormatting sqref="O177">
    <cfRule type="expression" dxfId="2075" priority="202">
      <formula>$F177="Modification"</formula>
    </cfRule>
    <cfRule type="expression" dxfId="2074" priority="203">
      <formula>$F177="Création"</formula>
    </cfRule>
  </conditionalFormatting>
  <conditionalFormatting sqref="O177">
    <cfRule type="expression" dxfId="2073" priority="201">
      <formula>$F177="Fermeture"</formula>
    </cfRule>
  </conditionalFormatting>
  <conditionalFormatting sqref="O177">
    <cfRule type="expression" dxfId="2072" priority="199">
      <formula>$F177="Modification"</formula>
    </cfRule>
    <cfRule type="expression" dxfId="2071" priority="200">
      <formula>$F177="Création"</formula>
    </cfRule>
  </conditionalFormatting>
  <conditionalFormatting sqref="O177">
    <cfRule type="expression" dxfId="2070" priority="198">
      <formula>$F177="Fermeture"</formula>
    </cfRule>
  </conditionalFormatting>
  <conditionalFormatting sqref="O178">
    <cfRule type="expression" dxfId="2069" priority="196">
      <formula>$F178="Modification"</formula>
    </cfRule>
    <cfRule type="expression" dxfId="2068" priority="197">
      <formula>$F178="Création"</formula>
    </cfRule>
  </conditionalFormatting>
  <conditionalFormatting sqref="O178">
    <cfRule type="expression" dxfId="2067" priority="195">
      <formula>$F178="Fermeture"</formula>
    </cfRule>
  </conditionalFormatting>
  <conditionalFormatting sqref="O178">
    <cfRule type="expression" dxfId="2066" priority="193">
      <formula>$F178="Modification"</formula>
    </cfRule>
    <cfRule type="expression" dxfId="2065" priority="194">
      <formula>$F178="Création"</formula>
    </cfRule>
  </conditionalFormatting>
  <conditionalFormatting sqref="O178">
    <cfRule type="expression" dxfId="2064" priority="192">
      <formula>$F178="Fermeture"</formula>
    </cfRule>
  </conditionalFormatting>
  <conditionalFormatting sqref="O179">
    <cfRule type="expression" dxfId="2063" priority="190">
      <formula>$F179="Modification"</formula>
    </cfRule>
    <cfRule type="expression" dxfId="2062" priority="191">
      <formula>$F179="Création"</formula>
    </cfRule>
  </conditionalFormatting>
  <conditionalFormatting sqref="O179">
    <cfRule type="expression" dxfId="2061" priority="189">
      <formula>$F179="Fermeture"</formula>
    </cfRule>
  </conditionalFormatting>
  <conditionalFormatting sqref="O179">
    <cfRule type="expression" dxfId="2060" priority="187">
      <formula>$F179="Modification"</formula>
    </cfRule>
    <cfRule type="expression" dxfId="2059" priority="188">
      <formula>$F179="Création"</formula>
    </cfRule>
  </conditionalFormatting>
  <conditionalFormatting sqref="O179">
    <cfRule type="expression" dxfId="2058" priority="186">
      <formula>$F179="Fermeture"</formula>
    </cfRule>
  </conditionalFormatting>
  <conditionalFormatting sqref="O180">
    <cfRule type="expression" dxfId="2057" priority="184">
      <formula>$F180="Modification"</formula>
    </cfRule>
    <cfRule type="expression" dxfId="2056" priority="185">
      <formula>$F180="Création"</formula>
    </cfRule>
  </conditionalFormatting>
  <conditionalFormatting sqref="O180">
    <cfRule type="expression" dxfId="2055" priority="183">
      <formula>$F180="Fermeture"</formula>
    </cfRule>
  </conditionalFormatting>
  <conditionalFormatting sqref="O180">
    <cfRule type="expression" dxfId="2054" priority="181">
      <formula>$F180="Modification"</formula>
    </cfRule>
    <cfRule type="expression" dxfId="2053" priority="182">
      <formula>$F180="Création"</formula>
    </cfRule>
  </conditionalFormatting>
  <conditionalFormatting sqref="O180">
    <cfRule type="expression" dxfId="2052" priority="180">
      <formula>$F180="Fermeture"</formula>
    </cfRule>
  </conditionalFormatting>
  <conditionalFormatting sqref="O182">
    <cfRule type="expression" dxfId="2051" priority="178">
      <formula>$F182="Modification"</formula>
    </cfRule>
    <cfRule type="expression" dxfId="2050" priority="179">
      <formula>$F182="Création"</formula>
    </cfRule>
  </conditionalFormatting>
  <conditionalFormatting sqref="O182">
    <cfRule type="expression" dxfId="2049" priority="177">
      <formula>$F182="Fermeture"</formula>
    </cfRule>
  </conditionalFormatting>
  <conditionalFormatting sqref="O182">
    <cfRule type="expression" dxfId="2048" priority="175">
      <formula>$F182="Modification"</formula>
    </cfRule>
    <cfRule type="expression" dxfId="2047" priority="176">
      <formula>$F182="Création"</formula>
    </cfRule>
  </conditionalFormatting>
  <conditionalFormatting sqref="O182">
    <cfRule type="expression" dxfId="2046" priority="174">
      <formula>$F182="Fermeture"</formula>
    </cfRule>
  </conditionalFormatting>
  <conditionalFormatting sqref="C184:C185">
    <cfRule type="expression" dxfId="2045" priority="172">
      <formula>$F184="Modification"</formula>
    </cfRule>
    <cfRule type="expression" dxfId="2044" priority="173">
      <formula>$F184="Création"</formula>
    </cfRule>
  </conditionalFormatting>
  <conditionalFormatting sqref="C184:C185">
    <cfRule type="expression" dxfId="2043" priority="171">
      <formula>$F184="Fermeture"</formula>
    </cfRule>
  </conditionalFormatting>
  <conditionalFormatting sqref="D184:E184 G184:J184">
    <cfRule type="expression" dxfId="2042" priority="167">
      <formula>$C184="Option"</formula>
    </cfRule>
  </conditionalFormatting>
  <conditionalFormatting sqref="B184:J184">
    <cfRule type="expression" dxfId="2041" priority="169">
      <formula>$F184="Modification"</formula>
    </cfRule>
    <cfRule type="expression" dxfId="2040" priority="170">
      <formula>$F184="Création"</formula>
    </cfRule>
  </conditionalFormatting>
  <conditionalFormatting sqref="B184:J184">
    <cfRule type="expression" dxfId="2039" priority="168">
      <formula>$F184="Fermeture"</formula>
    </cfRule>
  </conditionalFormatting>
  <conditionalFormatting sqref="B184:B185">
    <cfRule type="expression" dxfId="2038" priority="165">
      <formula>$F184="Modification"</formula>
    </cfRule>
    <cfRule type="expression" dxfId="2037" priority="166">
      <formula>$F184="Création"</formula>
    </cfRule>
  </conditionalFormatting>
  <conditionalFormatting sqref="B184:B185">
    <cfRule type="expression" dxfId="2036" priority="164">
      <formula>$F184="Fermeture"</formula>
    </cfRule>
  </conditionalFormatting>
  <conditionalFormatting sqref="B184:C185">
    <cfRule type="expression" dxfId="2035" priority="162">
      <formula>$F184="Modification"</formula>
    </cfRule>
    <cfRule type="expression" dxfId="2034" priority="163">
      <formula>$F184="Création"</formula>
    </cfRule>
  </conditionalFormatting>
  <conditionalFormatting sqref="B184:C185">
    <cfRule type="expression" dxfId="2033" priority="161">
      <formula>$F184="Fermeture"</formula>
    </cfRule>
  </conditionalFormatting>
  <conditionalFormatting sqref="B186:C188">
    <cfRule type="expression" dxfId="2032" priority="159">
      <formula>$F186="Modification"</formula>
    </cfRule>
    <cfRule type="expression" dxfId="2031" priority="160">
      <formula>$F186="Création"</formula>
    </cfRule>
  </conditionalFormatting>
  <conditionalFormatting sqref="B186:C188">
    <cfRule type="expression" dxfId="2030" priority="158">
      <formula>$F186="Fermeture"</formula>
    </cfRule>
  </conditionalFormatting>
  <conditionalFormatting sqref="B185:C185">
    <cfRule type="expression" dxfId="2029" priority="156">
      <formula>$F185="Modification"</formula>
    </cfRule>
    <cfRule type="expression" dxfId="2028" priority="157">
      <formula>$F185="Création"</formula>
    </cfRule>
  </conditionalFormatting>
  <conditionalFormatting sqref="B185:C185">
    <cfRule type="expression" dxfId="2027" priority="155">
      <formula>$F185="Fermeture"</formula>
    </cfRule>
  </conditionalFormatting>
  <conditionalFormatting sqref="B184:C184">
    <cfRule type="expression" dxfId="2026" priority="153">
      <formula>$F184="Modification"</formula>
    </cfRule>
    <cfRule type="expression" dxfId="2025" priority="154">
      <formula>$F184="Création"</formula>
    </cfRule>
  </conditionalFormatting>
  <conditionalFormatting sqref="B184:C184">
    <cfRule type="expression" dxfId="2024" priority="152">
      <formula>$F184="Fermeture"</formula>
    </cfRule>
  </conditionalFormatting>
  <conditionalFormatting sqref="B186:C188">
    <cfRule type="expression" dxfId="2023" priority="150">
      <formula>$F186="Modification"</formula>
    </cfRule>
    <cfRule type="expression" dxfId="2022" priority="151">
      <formula>$F186="Création"</formula>
    </cfRule>
  </conditionalFormatting>
  <conditionalFormatting sqref="B186:C188">
    <cfRule type="expression" dxfId="2021" priority="149">
      <formula>$F186="Fermeture"</formula>
    </cfRule>
  </conditionalFormatting>
  <conditionalFormatting sqref="B184:C188">
    <cfRule type="expression" dxfId="2020" priority="147">
      <formula>$F184="Modification"</formula>
    </cfRule>
    <cfRule type="expression" dxfId="2019" priority="148">
      <formula>$F184="Création"</formula>
    </cfRule>
  </conditionalFormatting>
  <conditionalFormatting sqref="B184:C188">
    <cfRule type="expression" dxfId="2018" priority="146">
      <formula>$F184="Fermeture"</formula>
    </cfRule>
  </conditionalFormatting>
  <conditionalFormatting sqref="C33">
    <cfRule type="expression" dxfId="2017" priority="144">
      <formula>$F33="Modification"</formula>
    </cfRule>
    <cfRule type="expression" dxfId="2016" priority="145">
      <formula>$F33="Création"</formula>
    </cfRule>
  </conditionalFormatting>
  <conditionalFormatting sqref="C33">
    <cfRule type="expression" dxfId="2015" priority="143">
      <formula>$F33="Fermeture"</formula>
    </cfRule>
  </conditionalFormatting>
  <conditionalFormatting sqref="B33">
    <cfRule type="expression" dxfId="2014" priority="141">
      <formula>$F33="Modification"</formula>
    </cfRule>
    <cfRule type="expression" dxfId="2013" priority="142">
      <formula>$F33="Création"</formula>
    </cfRule>
  </conditionalFormatting>
  <conditionalFormatting sqref="B33">
    <cfRule type="expression" dxfId="2012" priority="140">
      <formula>$F33="Fermeture"</formula>
    </cfRule>
  </conditionalFormatting>
  <conditionalFormatting sqref="B34:C34">
    <cfRule type="expression" dxfId="2011" priority="138">
      <formula>$F34="Modification"</formula>
    </cfRule>
    <cfRule type="expression" dxfId="2010" priority="139">
      <formula>$F34="Création"</formula>
    </cfRule>
  </conditionalFormatting>
  <conditionalFormatting sqref="B34:C34">
    <cfRule type="expression" dxfId="2009" priority="137">
      <formula>$F34="Fermeture"</formula>
    </cfRule>
  </conditionalFormatting>
  <conditionalFormatting sqref="B35:C35">
    <cfRule type="expression" dxfId="2008" priority="135">
      <formula>$F35="Modification"</formula>
    </cfRule>
    <cfRule type="expression" dxfId="2007" priority="136">
      <formula>$F35="Création"</formula>
    </cfRule>
  </conditionalFormatting>
  <conditionalFormatting sqref="B35:C35">
    <cfRule type="expression" dxfId="2006" priority="134">
      <formula>$F35="Fermeture"</formula>
    </cfRule>
  </conditionalFormatting>
  <conditionalFormatting sqref="D36:E36 G36:K36 K35">
    <cfRule type="expression" dxfId="2005" priority="130">
      <formula>$C35="Option"</formula>
    </cfRule>
  </conditionalFormatting>
  <conditionalFormatting sqref="C36:K36 K35">
    <cfRule type="expression" dxfId="2004" priority="132">
      <formula>$F35="Modification"</formula>
    </cfRule>
    <cfRule type="expression" dxfId="2003" priority="133">
      <formula>$F35="Création"</formula>
    </cfRule>
  </conditionalFormatting>
  <conditionalFormatting sqref="C36:K36 K35">
    <cfRule type="expression" dxfId="2002" priority="131">
      <formula>$F35="Fermeture"</formula>
    </cfRule>
  </conditionalFormatting>
  <conditionalFormatting sqref="B35">
    <cfRule type="expression" dxfId="2001" priority="128">
      <formula>$F35="Modification"</formula>
    </cfRule>
    <cfRule type="expression" dxfId="2000" priority="129">
      <formula>$F35="Création"</formula>
    </cfRule>
  </conditionalFormatting>
  <conditionalFormatting sqref="B35">
    <cfRule type="expression" dxfId="1999" priority="127">
      <formula>$F35="Fermeture"</formula>
    </cfRule>
  </conditionalFormatting>
  <conditionalFormatting sqref="B35:C35 C36">
    <cfRule type="expression" dxfId="1998" priority="125">
      <formula>$F35="Modification"</formula>
    </cfRule>
    <cfRule type="expression" dxfId="1997" priority="126">
      <formula>$F35="Création"</formula>
    </cfRule>
  </conditionalFormatting>
  <conditionalFormatting sqref="B35:C35 C36">
    <cfRule type="expression" dxfId="1996" priority="124">
      <formula>$F35="Fermeture"</formula>
    </cfRule>
  </conditionalFormatting>
  <conditionalFormatting sqref="D35:E36 G35:K36">
    <cfRule type="expression" dxfId="1995" priority="120">
      <formula>$C35="Option"</formula>
    </cfRule>
  </conditionalFormatting>
  <conditionalFormatting sqref="B35:K35 C36:K36">
    <cfRule type="expression" dxfId="1994" priority="122">
      <formula>$F35="Modification"</formula>
    </cfRule>
    <cfRule type="expression" dxfId="1993" priority="123">
      <formula>$F35="Création"</formula>
    </cfRule>
  </conditionalFormatting>
  <conditionalFormatting sqref="B35:K35 C36:K36">
    <cfRule type="expression" dxfId="1992" priority="121">
      <formula>$F35="Fermeture"</formula>
    </cfRule>
  </conditionalFormatting>
  <conditionalFormatting sqref="B33:B35">
    <cfRule type="expression" dxfId="1991" priority="118">
      <formula>$F33="Modification"</formula>
    </cfRule>
    <cfRule type="expression" dxfId="1990" priority="119">
      <formula>$F33="Création"</formula>
    </cfRule>
  </conditionalFormatting>
  <conditionalFormatting sqref="B33:B35">
    <cfRule type="expression" dxfId="1989" priority="117">
      <formula>$F33="Fermeture"</formula>
    </cfRule>
  </conditionalFormatting>
  <conditionalFormatting sqref="O33">
    <cfRule type="expression" dxfId="1988" priority="115">
      <formula>$F33="Modification"</formula>
    </cfRule>
    <cfRule type="expression" dxfId="1987" priority="116">
      <formula>$F33="Création"</formula>
    </cfRule>
  </conditionalFormatting>
  <conditionalFormatting sqref="O33">
    <cfRule type="expression" dxfId="1986" priority="114">
      <formula>$F33="Fermeture"</formula>
    </cfRule>
  </conditionalFormatting>
  <conditionalFormatting sqref="O31:O34">
    <cfRule type="expression" dxfId="1985" priority="112">
      <formula>$F31="Modification"</formula>
    </cfRule>
    <cfRule type="expression" dxfId="1984" priority="113">
      <formula>$F31="Création"</formula>
    </cfRule>
  </conditionalFormatting>
  <conditionalFormatting sqref="O31:O34">
    <cfRule type="expression" dxfId="1983" priority="111">
      <formula>$F31="Fermeture"</formula>
    </cfRule>
  </conditionalFormatting>
  <conditionalFormatting sqref="O32:O35">
    <cfRule type="expression" dxfId="1982" priority="109">
      <formula>$F32="Modification"</formula>
    </cfRule>
    <cfRule type="expression" dxfId="1981" priority="110">
      <formula>$F32="Création"</formula>
    </cfRule>
  </conditionalFormatting>
  <conditionalFormatting sqref="O32:O35">
    <cfRule type="expression" dxfId="1980" priority="108">
      <formula>$F32="Fermeture"</formula>
    </cfRule>
  </conditionalFormatting>
  <conditionalFormatting sqref="O33:O36">
    <cfRule type="expression" dxfId="1979" priority="106">
      <formula>$F33="Modification"</formula>
    </cfRule>
    <cfRule type="expression" dxfId="1978" priority="107">
      <formula>$F33="Création"</formula>
    </cfRule>
  </conditionalFormatting>
  <conditionalFormatting sqref="O33:O36">
    <cfRule type="expression" dxfId="1977" priority="105">
      <formula>$F33="Fermeture"</formula>
    </cfRule>
  </conditionalFormatting>
  <conditionalFormatting sqref="B31:C35 C36">
    <cfRule type="expression" dxfId="1976" priority="103">
      <formula>$F31="Modification"</formula>
    </cfRule>
    <cfRule type="expression" dxfId="1975" priority="104">
      <formula>$F31="Création"</formula>
    </cfRule>
  </conditionalFormatting>
  <conditionalFormatting sqref="B31:C35 C36">
    <cfRule type="expression" dxfId="1974" priority="102">
      <formula>$F31="Fermeture"</formula>
    </cfRule>
  </conditionalFormatting>
  <conditionalFormatting sqref="O35">
    <cfRule type="expression" dxfId="1973" priority="100">
      <formula>$F35="Modification"</formula>
    </cfRule>
    <cfRule type="expression" dxfId="1972" priority="101">
      <formula>$F35="Création"</formula>
    </cfRule>
  </conditionalFormatting>
  <conditionalFormatting sqref="O35">
    <cfRule type="expression" dxfId="1971" priority="99">
      <formula>$F35="Fermeture"</formula>
    </cfRule>
  </conditionalFormatting>
  <conditionalFormatting sqref="B81">
    <cfRule type="expression" dxfId="1970" priority="97">
      <formula>$F81="Modification"</formula>
    </cfRule>
    <cfRule type="expression" dxfId="1969" priority="98">
      <formula>$F81="Création"</formula>
    </cfRule>
  </conditionalFormatting>
  <conditionalFormatting sqref="B81">
    <cfRule type="expression" dxfId="1968" priority="96">
      <formula>$F81="Fermeture"</formula>
    </cfRule>
  </conditionalFormatting>
  <conditionalFormatting sqref="C31">
    <cfRule type="expression" dxfId="1967" priority="94">
      <formula>$F31="Modification"</formula>
    </cfRule>
    <cfRule type="expression" dxfId="1966" priority="95">
      <formula>$F31="Création"</formula>
    </cfRule>
  </conditionalFormatting>
  <conditionalFormatting sqref="C31">
    <cfRule type="expression" dxfId="1965" priority="93">
      <formula>$F31="Fermeture"</formula>
    </cfRule>
  </conditionalFormatting>
  <conditionalFormatting sqref="B31">
    <cfRule type="expression" dxfId="1964" priority="91">
      <formula>$F31="Modification"</formula>
    </cfRule>
    <cfRule type="expression" dxfId="1963" priority="92">
      <formula>$F31="Création"</formula>
    </cfRule>
  </conditionalFormatting>
  <conditionalFormatting sqref="B31">
    <cfRule type="expression" dxfId="1962" priority="90">
      <formula>$F31="Fermeture"</formula>
    </cfRule>
  </conditionalFormatting>
  <conditionalFormatting sqref="B32:C32">
    <cfRule type="expression" dxfId="1961" priority="88">
      <formula>$F32="Modification"</formula>
    </cfRule>
    <cfRule type="expression" dxfId="1960" priority="89">
      <formula>$F32="Création"</formula>
    </cfRule>
  </conditionalFormatting>
  <conditionalFormatting sqref="B32:C32">
    <cfRule type="expression" dxfId="1959" priority="87">
      <formula>$F32="Fermeture"</formula>
    </cfRule>
  </conditionalFormatting>
  <conditionalFormatting sqref="B33:C33">
    <cfRule type="expression" dxfId="1958" priority="85">
      <formula>$F33="Modification"</formula>
    </cfRule>
    <cfRule type="expression" dxfId="1957" priority="86">
      <formula>$F33="Création"</formula>
    </cfRule>
  </conditionalFormatting>
  <conditionalFormatting sqref="B33:C33">
    <cfRule type="expression" dxfId="1956" priority="84">
      <formula>$F33="Fermeture"</formula>
    </cfRule>
  </conditionalFormatting>
  <conditionalFormatting sqref="D34:E34 G34:K34 K33">
    <cfRule type="expression" dxfId="1955" priority="80">
      <formula>$C33="Option"</formula>
    </cfRule>
  </conditionalFormatting>
  <conditionalFormatting sqref="B34:K34 K33">
    <cfRule type="expression" dxfId="1954" priority="82">
      <formula>$F33="Modification"</formula>
    </cfRule>
    <cfRule type="expression" dxfId="1953" priority="83">
      <formula>$F33="Création"</formula>
    </cfRule>
  </conditionalFormatting>
  <conditionalFormatting sqref="B34:K34 K33">
    <cfRule type="expression" dxfId="1952" priority="81">
      <formula>$F33="Fermeture"</formula>
    </cfRule>
  </conditionalFormatting>
  <conditionalFormatting sqref="B33">
    <cfRule type="expression" dxfId="1951" priority="78">
      <formula>$F33="Modification"</formula>
    </cfRule>
    <cfRule type="expression" dxfId="1950" priority="79">
      <formula>$F33="Création"</formula>
    </cfRule>
  </conditionalFormatting>
  <conditionalFormatting sqref="B33">
    <cfRule type="expression" dxfId="1949" priority="77">
      <formula>$F33="Fermeture"</formula>
    </cfRule>
  </conditionalFormatting>
  <conditionalFormatting sqref="B33:C34">
    <cfRule type="expression" dxfId="1948" priority="75">
      <formula>$F33="Modification"</formula>
    </cfRule>
    <cfRule type="expression" dxfId="1947" priority="76">
      <formula>$F33="Création"</formula>
    </cfRule>
  </conditionalFormatting>
  <conditionalFormatting sqref="B33:C34">
    <cfRule type="expression" dxfId="1946" priority="74">
      <formula>$F33="Fermeture"</formula>
    </cfRule>
  </conditionalFormatting>
  <conditionalFormatting sqref="D33:E34 G33:K34">
    <cfRule type="expression" dxfId="1945" priority="70">
      <formula>$C33="Option"</formula>
    </cfRule>
  </conditionalFormatting>
  <conditionalFormatting sqref="B33:K34">
    <cfRule type="expression" dxfId="1944" priority="72">
      <formula>$F33="Modification"</formula>
    </cfRule>
    <cfRule type="expression" dxfId="1943" priority="73">
      <formula>$F33="Création"</formula>
    </cfRule>
  </conditionalFormatting>
  <conditionalFormatting sqref="B33:K34">
    <cfRule type="expression" dxfId="1942" priority="71">
      <formula>$F33="Fermeture"</formula>
    </cfRule>
  </conditionalFormatting>
  <conditionalFormatting sqref="O31">
    <cfRule type="expression" dxfId="1941" priority="68">
      <formula>$F31="Modification"</formula>
    </cfRule>
    <cfRule type="expression" dxfId="1940" priority="69">
      <formula>$F31="Création"</formula>
    </cfRule>
  </conditionalFormatting>
  <conditionalFormatting sqref="O31">
    <cfRule type="expression" dxfId="1939" priority="67">
      <formula>$F31="Fermeture"</formula>
    </cfRule>
  </conditionalFormatting>
  <conditionalFormatting sqref="A27:A81">
    <cfRule type="expression" dxfId="1938" priority="63">
      <formula>$C27="Option"</formula>
    </cfRule>
  </conditionalFormatting>
  <conditionalFormatting sqref="A27:A81">
    <cfRule type="expression" dxfId="1937" priority="65">
      <formula>$F27="Modification"</formula>
    </cfRule>
    <cfRule type="expression" dxfId="1936" priority="66">
      <formula>$F27="Création"</formula>
    </cfRule>
  </conditionalFormatting>
  <conditionalFormatting sqref="A27:A81">
    <cfRule type="expression" dxfId="1935" priority="64">
      <formula>$F27="Fermeture"</formula>
    </cfRule>
  </conditionalFormatting>
  <conditionalFormatting sqref="A40:A44">
    <cfRule type="expression" dxfId="1934" priority="59">
      <formula>$C40="Option"</formula>
    </cfRule>
  </conditionalFormatting>
  <conditionalFormatting sqref="A40:A44">
    <cfRule type="expression" dxfId="1933" priority="61">
      <formula>$F40="Modification"</formula>
    </cfRule>
    <cfRule type="expression" dxfId="1932" priority="62">
      <formula>$F40="Création"</formula>
    </cfRule>
  </conditionalFormatting>
  <conditionalFormatting sqref="A40:A44">
    <cfRule type="expression" dxfId="1931" priority="60">
      <formula>$F40="Fermeture"</formula>
    </cfRule>
  </conditionalFormatting>
  <conditionalFormatting sqref="A82:A83">
    <cfRule type="expression" dxfId="1930" priority="55">
      <formula>$C82="Option"</formula>
    </cfRule>
  </conditionalFormatting>
  <conditionalFormatting sqref="A82:A83">
    <cfRule type="expression" dxfId="1929" priority="57">
      <formula>$F82="Modification"</formula>
    </cfRule>
    <cfRule type="expression" dxfId="1928" priority="58">
      <formula>$F82="Création"</formula>
    </cfRule>
  </conditionalFormatting>
  <conditionalFormatting sqref="A82:A83">
    <cfRule type="expression" dxfId="1927" priority="56">
      <formula>$F82="Fermeture"</formula>
    </cfRule>
  </conditionalFormatting>
  <conditionalFormatting sqref="D82:E82 G82:M82">
    <cfRule type="expression" dxfId="1926" priority="51">
      <formula>$C82="Option"</formula>
    </cfRule>
  </conditionalFormatting>
  <conditionalFormatting sqref="D82:M82 O82">
    <cfRule type="expression" dxfId="1925" priority="53">
      <formula>$F82="Modification"</formula>
    </cfRule>
    <cfRule type="expression" dxfId="1924" priority="54">
      <formula>$F82="Création"</formula>
    </cfRule>
  </conditionalFormatting>
  <conditionalFormatting sqref="D82:M82 O82">
    <cfRule type="expression" dxfId="1923" priority="52">
      <formula>$F82="Fermeture"</formula>
    </cfRule>
  </conditionalFormatting>
  <conditionalFormatting sqref="B82:C83">
    <cfRule type="expression" dxfId="1922" priority="49">
      <formula>$F82="Modification"</formula>
    </cfRule>
    <cfRule type="expression" dxfId="1921" priority="50">
      <formula>$F82="Création"</formula>
    </cfRule>
  </conditionalFormatting>
  <conditionalFormatting sqref="B82:C83">
    <cfRule type="expression" dxfId="1920" priority="48">
      <formula>$F82="Fermeture"</formula>
    </cfRule>
  </conditionalFormatting>
  <conditionalFormatting sqref="B82:B83">
    <cfRule type="expression" dxfId="1919" priority="46">
      <formula>$F82="Modification"</formula>
    </cfRule>
    <cfRule type="expression" dxfId="1918" priority="47">
      <formula>$F82="Création"</formula>
    </cfRule>
  </conditionalFormatting>
  <conditionalFormatting sqref="B82:B83">
    <cfRule type="expression" dxfId="1917" priority="45">
      <formula>$F82="Fermeture"</formula>
    </cfRule>
  </conditionalFormatting>
  <conditionalFormatting sqref="B83:C83">
    <cfRule type="expression" dxfId="1916" priority="35">
      <formula>$F83="Fermeture"</formula>
    </cfRule>
    <cfRule type="expression" dxfId="1915" priority="36">
      <formula>$F83="Modification"</formula>
    </cfRule>
    <cfRule type="expression" dxfId="1914" priority="37">
      <formula>$F83="Création"</formula>
    </cfRule>
  </conditionalFormatting>
  <conditionalFormatting sqref="D83:E83">
    <cfRule type="expression" dxfId="1913" priority="34">
      <formula>$C83="Option"</formula>
    </cfRule>
  </conditionalFormatting>
  <conditionalFormatting sqref="D83:K83">
    <cfRule type="expression" dxfId="1912" priority="39">
      <formula>$F83="Fermeture"</formula>
    </cfRule>
    <cfRule type="expression" dxfId="1911" priority="40">
      <formula>$F83="Modification"</formula>
    </cfRule>
    <cfRule type="expression" dxfId="1910" priority="41">
      <formula>$F83="Création"</formula>
    </cfRule>
  </conditionalFormatting>
  <conditionalFormatting sqref="G83:M83">
    <cfRule type="expression" dxfId="1909" priority="38">
      <formula>$C83="Option"</formula>
    </cfRule>
  </conditionalFormatting>
  <conditionalFormatting sqref="L83:M83 O83">
    <cfRule type="expression" dxfId="1908" priority="42">
      <formula>$F83="Fermeture"</formula>
    </cfRule>
    <cfRule type="expression" dxfId="1907" priority="43">
      <formula>$F83="Modification"</formula>
    </cfRule>
    <cfRule type="expression" dxfId="1906" priority="44">
      <formula>$F83="Création"</formula>
    </cfRule>
  </conditionalFormatting>
  <conditionalFormatting sqref="G83:M83 D83:E83">
    <cfRule type="expression" dxfId="1905" priority="30">
      <formula>$C83="Option"</formula>
    </cfRule>
  </conditionalFormatting>
  <conditionalFormatting sqref="D83:M83 O83">
    <cfRule type="expression" dxfId="1904" priority="32">
      <formula>$F83="Modification"</formula>
    </cfRule>
    <cfRule type="expression" dxfId="1903" priority="33">
      <formula>$F83="Création"</formula>
    </cfRule>
  </conditionalFormatting>
  <conditionalFormatting sqref="D83:M83 O83">
    <cfRule type="expression" dxfId="1902" priority="31">
      <formula>$F83="Fermeture"</formula>
    </cfRule>
  </conditionalFormatting>
  <conditionalFormatting sqref="N82">
    <cfRule type="expression" dxfId="1901" priority="25">
      <formula>$C82="Option"</formula>
    </cfRule>
  </conditionalFormatting>
  <conditionalFormatting sqref="N82">
    <cfRule type="expression" dxfId="1900" priority="28">
      <formula>$F82="Modification"</formula>
    </cfRule>
    <cfRule type="expression" dxfId="1899" priority="29">
      <formula>$F82="Création"</formula>
    </cfRule>
  </conditionalFormatting>
  <conditionalFormatting sqref="N82">
    <cfRule type="expression" dxfId="1898" priority="27">
      <formula>$F82="Fermeture"</formula>
    </cfRule>
  </conditionalFormatting>
  <conditionalFormatting sqref="N82">
    <cfRule type="expression" dxfId="1897" priority="26">
      <formula>$M82="Porteuse"</formula>
    </cfRule>
  </conditionalFormatting>
  <conditionalFormatting sqref="N83">
    <cfRule type="expression" dxfId="1896" priority="20">
      <formula>$C83="Option"</formula>
    </cfRule>
  </conditionalFormatting>
  <conditionalFormatting sqref="N83">
    <cfRule type="expression" dxfId="1895" priority="23">
      <formula>$F83="Modification"</formula>
    </cfRule>
    <cfRule type="expression" dxfId="1894" priority="24">
      <formula>$F83="Création"</formula>
    </cfRule>
  </conditionalFormatting>
  <conditionalFormatting sqref="N83">
    <cfRule type="expression" dxfId="1893" priority="22">
      <formula>$F83="Fermeture"</formula>
    </cfRule>
  </conditionalFormatting>
  <conditionalFormatting sqref="N83">
    <cfRule type="expression" dxfId="1892" priority="21">
      <formula>$M83="Porteuse"</formula>
    </cfRule>
  </conditionalFormatting>
  <conditionalFormatting sqref="B36">
    <cfRule type="expression" dxfId="1891" priority="18">
      <formula>$F36="Modification"</formula>
    </cfRule>
    <cfRule type="expression" dxfId="1890" priority="19">
      <formula>$F36="Création"</formula>
    </cfRule>
  </conditionalFormatting>
  <conditionalFormatting sqref="B36">
    <cfRule type="expression" dxfId="1889" priority="17">
      <formula>$F36="Fermeture"</formula>
    </cfRule>
  </conditionalFormatting>
  <conditionalFormatting sqref="B57">
    <cfRule type="expression" dxfId="1888" priority="15">
      <formula>$F57="Modification"</formula>
    </cfRule>
    <cfRule type="expression" dxfId="1887" priority="16">
      <formula>$F57="Création"</formula>
    </cfRule>
  </conditionalFormatting>
  <conditionalFormatting sqref="B57">
    <cfRule type="expression" dxfId="1886" priority="14">
      <formula>$F57="Fermeture"</formula>
    </cfRule>
  </conditionalFormatting>
  <conditionalFormatting sqref="E84:O84">
    <cfRule type="expression" dxfId="1885" priority="12">
      <formula>$F84="Modification"</formula>
    </cfRule>
    <cfRule type="expression" dxfId="1884" priority="13">
      <formula>$F84="Création"</formula>
    </cfRule>
  </conditionalFormatting>
  <conditionalFormatting sqref="E84:O84">
    <cfRule type="expression" dxfId="1883" priority="11">
      <formula>$F84="Fermeture"</formula>
    </cfRule>
  </conditionalFormatting>
  <conditionalFormatting sqref="G84:N84 E84">
    <cfRule type="expression" dxfId="1882" priority="9">
      <formula>$C84="Option"</formula>
    </cfRule>
  </conditionalFormatting>
  <conditionalFormatting sqref="N84">
    <cfRule type="expression" dxfId="1881" priority="10">
      <formula>$M84="Porteuse"</formula>
    </cfRule>
  </conditionalFormatting>
  <conditionalFormatting sqref="C84:D84">
    <cfRule type="expression" dxfId="1880" priority="7">
      <formula>$F84="Modification"</formula>
    </cfRule>
    <cfRule type="expression" dxfId="1879" priority="8">
      <formula>$F84="Création"</formula>
    </cfRule>
  </conditionalFormatting>
  <conditionalFormatting sqref="C84:D84">
    <cfRule type="expression" dxfId="1878" priority="6">
      <formula>$F84="Fermeture"</formula>
    </cfRule>
  </conditionalFormatting>
  <conditionalFormatting sqref="D84">
    <cfRule type="expression" dxfId="1877" priority="5">
      <formula>$C84="Option"</formula>
    </cfRule>
  </conditionalFormatting>
  <conditionalFormatting sqref="A84">
    <cfRule type="expression" dxfId="1876" priority="1">
      <formula>$C84="Option"</formula>
    </cfRule>
  </conditionalFormatting>
  <conditionalFormatting sqref="A84:B84">
    <cfRule type="expression" dxfId="1875" priority="3">
      <formula>$F84="Modification"</formula>
    </cfRule>
    <cfRule type="expression" dxfId="1874" priority="4">
      <formula>$F84="Création"</formula>
    </cfRule>
  </conditionalFormatting>
  <conditionalFormatting sqref="A84:B84">
    <cfRule type="expression" dxfId="1873" priority="2">
      <formula>$F84="Fermeture"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90" zoomScaleNormal="90" workbookViewId="0">
      <pane ySplit="18" topLeftCell="A80"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293</v>
      </c>
      <c r="B7" s="131" t="str">
        <f>'Fiche Générale'!B3</f>
        <v>Portail_LLAC</v>
      </c>
      <c r="C7" s="134" t="s">
        <v>294</v>
      </c>
      <c r="D7" s="134"/>
      <c r="E7" s="154" t="str">
        <f>'Fiche Générale'!B4</f>
        <v>Langues Etrangères Appliquées</v>
      </c>
      <c r="F7" s="131"/>
      <c r="G7" s="134" t="s">
        <v>295</v>
      </c>
      <c r="H7" s="155">
        <f>'Fiche Générale'!B5</f>
        <v>0</v>
      </c>
      <c r="I7" s="155"/>
      <c r="J7" s="33"/>
      <c r="K7" s="18"/>
    </row>
    <row r="8" spans="1:19" ht="14.45" customHeight="1">
      <c r="A8" s="134"/>
      <c r="B8" s="131"/>
      <c r="C8" s="134"/>
      <c r="D8" s="134"/>
      <c r="E8" s="154"/>
      <c r="F8" s="131"/>
      <c r="G8" s="134"/>
      <c r="H8" s="155"/>
      <c r="I8" s="155"/>
      <c r="J8" s="33"/>
      <c r="K8" s="18"/>
    </row>
    <row r="9" spans="1:19" ht="14.45" customHeight="1">
      <c r="A9" s="134"/>
      <c r="B9" s="131"/>
      <c r="C9" s="134"/>
      <c r="D9" s="134"/>
      <c r="E9" s="154"/>
      <c r="F9" s="131"/>
      <c r="G9" s="134"/>
      <c r="H9" s="155"/>
      <c r="I9" s="155"/>
      <c r="J9" s="33"/>
      <c r="K9" s="18"/>
    </row>
    <row r="10" spans="1:19" ht="14.45" customHeight="1">
      <c r="A10" s="134"/>
      <c r="B10" s="131"/>
      <c r="C10" s="147" t="s">
        <v>184</v>
      </c>
      <c r="D10" s="147"/>
      <c r="E10" s="157" t="str">
        <f>'Fiche Générale'!B9</f>
        <v>LEA Anglais - Portugais</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'S3 Maquette'!B13</f>
        <v>2ème année de Portail</v>
      </c>
      <c r="C13" s="91"/>
      <c r="D13" s="164" t="s">
        <v>298</v>
      </c>
      <c r="E13" s="177">
        <f>'S3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'S3 Maquette'!B15</f>
        <v>Semestre 3</v>
      </c>
      <c r="C15" s="95"/>
      <c r="D15" s="164" t="s">
        <v>302</v>
      </c>
      <c r="E15" s="177">
        <f>'S3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Langue A: Anglais Non débutant 3</v>
      </c>
      <c r="B27" s="42" t="str">
        <f>'S3 Maquette'!C27</f>
        <v>UE</v>
      </c>
      <c r="C27" s="40">
        <f>'S3 Maquette'!F27</f>
        <v>0</v>
      </c>
      <c r="D27" s="19">
        <v>1</v>
      </c>
      <c r="E27" s="19" t="s">
        <v>319</v>
      </c>
      <c r="F27" s="19"/>
      <c r="G27" s="38" t="s">
        <v>319</v>
      </c>
      <c r="H27" s="38" t="s">
        <v>319</v>
      </c>
      <c r="I27" s="38" t="s">
        <v>453</v>
      </c>
      <c r="J27" s="38"/>
      <c r="K27" s="38" t="s">
        <v>8</v>
      </c>
      <c r="L27" s="38"/>
      <c r="M27" s="38">
        <v>5</v>
      </c>
      <c r="N27" s="38"/>
      <c r="O27" s="38"/>
      <c r="P27" s="38" t="s">
        <v>320</v>
      </c>
      <c r="Q27" s="38"/>
      <c r="R27" s="38"/>
      <c r="S27" s="19" t="s">
        <v>321</v>
      </c>
      <c r="T27" s="43"/>
      <c r="W27"/>
    </row>
    <row r="28" spans="1:23" ht="30.6" customHeight="1">
      <c r="A28" s="42" t="str">
        <f>'S3 Maquette'!B28</f>
        <v>Culture 3 ANGLAIS</v>
      </c>
      <c r="B28" s="42" t="str">
        <f>'S3 Maquette'!C28</f>
        <v>ECUE</v>
      </c>
      <c r="C28" s="40">
        <f>'S3 Maquette'!F28</f>
        <v>0</v>
      </c>
      <c r="D28" s="19">
        <v>1</v>
      </c>
      <c r="E28" s="19" t="s">
        <v>319</v>
      </c>
      <c r="F28" s="19"/>
      <c r="G28" s="38" t="s">
        <v>319</v>
      </c>
      <c r="H28" s="38" t="s">
        <v>319</v>
      </c>
      <c r="I28" s="38" t="s">
        <v>319</v>
      </c>
      <c r="J28" s="38"/>
      <c r="K28" s="38" t="s">
        <v>8</v>
      </c>
      <c r="L28" s="38"/>
      <c r="M28" s="38">
        <v>2</v>
      </c>
      <c r="N28" s="38"/>
      <c r="O28" s="38"/>
      <c r="P28" s="38"/>
      <c r="Q28" s="38"/>
      <c r="R28" s="38"/>
      <c r="S28" s="19"/>
      <c r="T28" s="43"/>
      <c r="W28"/>
    </row>
    <row r="29" spans="1:23" ht="30.6" customHeight="1">
      <c r="A29" s="42" t="str">
        <f>'S3 Maquette'!B29</f>
        <v>Langue et traduction 3 ANGLAIS</v>
      </c>
      <c r="B29" s="42" t="str">
        <f>'S3 Maquette'!C29</f>
        <v>ECUE</v>
      </c>
      <c r="C29" s="40">
        <f>'S3 Maquette'!F29</f>
        <v>0</v>
      </c>
      <c r="D29" s="19">
        <v>1</v>
      </c>
      <c r="E29" s="19" t="s">
        <v>319</v>
      </c>
      <c r="F29" s="19"/>
      <c r="G29" s="38" t="s">
        <v>319</v>
      </c>
      <c r="H29" s="38" t="s">
        <v>319</v>
      </c>
      <c r="I29" s="38" t="s">
        <v>319</v>
      </c>
      <c r="J29" s="38"/>
      <c r="K29" s="38" t="s">
        <v>8</v>
      </c>
      <c r="L29" s="38"/>
      <c r="M29" s="38">
        <v>2</v>
      </c>
      <c r="N29" s="38"/>
      <c r="O29" s="38"/>
      <c r="P29" s="38"/>
      <c r="Q29" s="38"/>
      <c r="R29" s="38"/>
      <c r="S29" s="19"/>
      <c r="T29" s="43"/>
      <c r="W29"/>
    </row>
    <row r="30" spans="1:23" ht="30.6" customHeight="1">
      <c r="A30" s="42" t="str">
        <f>'S3 Maquette'!B30</f>
        <v>Langue de spécialité et expression orale 3 ANGLAIS</v>
      </c>
      <c r="B30" s="42" t="str">
        <f>'S3 Maquette'!C30</f>
        <v>ECUE</v>
      </c>
      <c r="C30" s="40">
        <f>'S3 Maquette'!F30</f>
        <v>0</v>
      </c>
      <c r="D30" s="19">
        <v>1</v>
      </c>
      <c r="E30" s="19" t="s">
        <v>319</v>
      </c>
      <c r="F30" s="19"/>
      <c r="G30" s="38" t="s">
        <v>319</v>
      </c>
      <c r="H30" s="38" t="s">
        <v>319</v>
      </c>
      <c r="I30" s="38" t="s">
        <v>319</v>
      </c>
      <c r="J30" s="38"/>
      <c r="K30" s="38" t="s">
        <v>8</v>
      </c>
      <c r="L30" s="38"/>
      <c r="M30" s="38">
        <v>1</v>
      </c>
      <c r="N30" s="38"/>
      <c r="O30" s="38"/>
      <c r="P30" s="38"/>
      <c r="Q30" s="38"/>
      <c r="R30" s="38"/>
      <c r="S30" s="19"/>
      <c r="T30" s="43"/>
      <c r="W30"/>
    </row>
    <row r="31" spans="1:23" ht="30.6" customHeight="1">
      <c r="A31" s="42" t="str">
        <f>'S3 Maquette'!B31</f>
        <v>Langue B: Portugais Niveau 3</v>
      </c>
      <c r="B31" s="42" t="str">
        <f>'S3 Maquette'!C31</f>
        <v>UE</v>
      </c>
      <c r="C31" s="40">
        <f>'S3 Maquette'!F31</f>
        <v>0</v>
      </c>
      <c r="D31" s="19">
        <v>1</v>
      </c>
      <c r="E31" s="19" t="s">
        <v>319</v>
      </c>
      <c r="F31" s="19"/>
      <c r="G31" s="38" t="s">
        <v>319</v>
      </c>
      <c r="H31" s="38" t="s">
        <v>319</v>
      </c>
      <c r="I31" s="38" t="s">
        <v>453</v>
      </c>
      <c r="J31" s="38"/>
      <c r="K31" s="38" t="s">
        <v>8</v>
      </c>
      <c r="L31" s="38"/>
      <c r="M31" s="38">
        <v>4</v>
      </c>
      <c r="N31" s="38"/>
      <c r="O31" s="38"/>
      <c r="P31" s="38" t="s">
        <v>320</v>
      </c>
      <c r="Q31" s="38"/>
      <c r="R31" s="38"/>
      <c r="S31" s="19" t="s">
        <v>321</v>
      </c>
      <c r="T31" s="43"/>
      <c r="W31"/>
    </row>
    <row r="32" spans="1:23" ht="30.6" customHeight="1">
      <c r="A32" s="42" t="str">
        <f>'S3 Maquette'!B32</f>
        <v>Culture 3 PORTUGAIS</v>
      </c>
      <c r="B32" s="42" t="str">
        <f>'S3 Maquette'!C32</f>
        <v>ECUE</v>
      </c>
      <c r="C32" s="40">
        <f>'S3 Maquette'!F32</f>
        <v>0</v>
      </c>
      <c r="D32" s="19">
        <v>1</v>
      </c>
      <c r="E32" s="19" t="s">
        <v>319</v>
      </c>
      <c r="F32" s="19"/>
      <c r="G32" s="38" t="s">
        <v>319</v>
      </c>
      <c r="H32" s="38" t="s">
        <v>319</v>
      </c>
      <c r="I32" s="38" t="s">
        <v>319</v>
      </c>
      <c r="J32" s="38"/>
      <c r="K32" s="38" t="s">
        <v>8</v>
      </c>
      <c r="L32" s="38"/>
      <c r="M32" s="38">
        <v>1</v>
      </c>
      <c r="N32" s="38"/>
      <c r="O32" s="38"/>
      <c r="P32" s="38"/>
      <c r="Q32" s="38"/>
      <c r="R32" s="38"/>
      <c r="S32" s="19"/>
      <c r="T32" s="43"/>
      <c r="W32"/>
    </row>
    <row r="33" spans="1:23" ht="30.6" customHeight="1">
      <c r="A33" s="42" t="str">
        <f>'S3 Maquette'!B33</f>
        <v>Langue, traduction, expression écrite et orale 3 PORTUGAIS</v>
      </c>
      <c r="B33" s="42" t="str">
        <f>'S3 Maquette'!C33</f>
        <v>ECUE</v>
      </c>
      <c r="C33" s="40">
        <f>'S3 Maquette'!F33</f>
        <v>0</v>
      </c>
      <c r="D33" s="19">
        <v>1</v>
      </c>
      <c r="E33" s="19" t="s">
        <v>319</v>
      </c>
      <c r="F33" s="19"/>
      <c r="G33" s="38" t="s">
        <v>319</v>
      </c>
      <c r="H33" s="38" t="s">
        <v>319</v>
      </c>
      <c r="I33" s="38" t="s">
        <v>319</v>
      </c>
      <c r="J33" s="38"/>
      <c r="K33" s="38" t="s">
        <v>8</v>
      </c>
      <c r="L33" s="38"/>
      <c r="M33" s="38">
        <v>2</v>
      </c>
      <c r="N33" s="38"/>
      <c r="O33" s="38"/>
      <c r="P33" s="38"/>
      <c r="Q33" s="38"/>
      <c r="R33" s="38"/>
      <c r="S33" s="19"/>
      <c r="T33" s="43"/>
      <c r="W33"/>
    </row>
    <row r="34" spans="1:23" ht="30.6" customHeight="1">
      <c r="A34" s="42" t="str">
        <f>'S3 Maquette'!B34</f>
        <v>Langue de spécialité 3 PORTUGAIS</v>
      </c>
      <c r="B34" s="42" t="str">
        <f>'S3 Maquette'!C34</f>
        <v>ECUE</v>
      </c>
      <c r="C34" s="40">
        <f>'S3 Maquette'!F34</f>
        <v>0</v>
      </c>
      <c r="D34" s="19">
        <v>1</v>
      </c>
      <c r="E34" s="19" t="s">
        <v>319</v>
      </c>
      <c r="F34" s="19"/>
      <c r="G34" s="38" t="s">
        <v>319</v>
      </c>
      <c r="H34" s="38" t="s">
        <v>319</v>
      </c>
      <c r="I34" s="38" t="s">
        <v>319</v>
      </c>
      <c r="J34" s="38"/>
      <c r="K34" s="38" t="s">
        <v>8</v>
      </c>
      <c r="L34" s="38"/>
      <c r="M34" s="38">
        <v>1</v>
      </c>
      <c r="N34" s="38"/>
      <c r="O34" s="38"/>
      <c r="P34" s="38"/>
      <c r="Q34" s="38"/>
      <c r="R34" s="38"/>
      <c r="S34" s="19"/>
      <c r="T34" s="43"/>
      <c r="W34"/>
    </row>
    <row r="35" spans="1:23" ht="30.6" customHeight="1">
      <c r="A35" s="42" t="str">
        <f>'S3 Maquette'!B35</f>
        <v>Matières d'application 3</v>
      </c>
      <c r="B35" s="42" t="str">
        <f>'S3 Maquette'!C35</f>
        <v>UE</v>
      </c>
      <c r="C35" s="40">
        <f>'S3 Maquette'!F35</f>
        <v>0</v>
      </c>
      <c r="D35" s="19">
        <v>1</v>
      </c>
      <c r="E35" s="19" t="s">
        <v>319</v>
      </c>
      <c r="F35" s="19"/>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'S3 Maquette'!B36</f>
        <v>Médiation culturelle et publics étrangers/Cultural outreach and foreign visitors 3</v>
      </c>
      <c r="B36" s="42" t="str">
        <f>'S3 Maquette'!C36</f>
        <v>ECUE</v>
      </c>
      <c r="C36" s="40">
        <f>'S3 Maquette'!F36</f>
        <v>0</v>
      </c>
      <c r="D36" s="19">
        <v>1</v>
      </c>
      <c r="E36" s="19" t="s">
        <v>319</v>
      </c>
      <c r="F36" s="19"/>
      <c r="G36" s="38" t="s">
        <v>319</v>
      </c>
      <c r="H36" s="38" t="s">
        <v>319</v>
      </c>
      <c r="I36" s="38" t="s">
        <v>319</v>
      </c>
      <c r="J36" s="38"/>
      <c r="K36" s="38" t="s">
        <v>8</v>
      </c>
      <c r="L36" s="38"/>
      <c r="M36" s="38">
        <v>2</v>
      </c>
      <c r="N36" s="38"/>
      <c r="O36" s="38"/>
      <c r="P36" s="38"/>
      <c r="Q36" s="38"/>
      <c r="R36" s="38"/>
      <c r="S36" s="19"/>
      <c r="T36" s="43"/>
      <c r="W36"/>
    </row>
    <row r="37" spans="1:23" ht="30.6" customHeight="1">
      <c r="A37" s="42" t="str">
        <f>'S3 Maquette'!B37</f>
        <v>Economie/Economics 3</v>
      </c>
      <c r="B37" s="42" t="str">
        <f>'S3 Maquette'!C37</f>
        <v>ECUE</v>
      </c>
      <c r="C37" s="40">
        <f>'S3 Maquette'!F37</f>
        <v>0</v>
      </c>
      <c r="D37" s="19">
        <v>1</v>
      </c>
      <c r="E37" s="19" t="s">
        <v>319</v>
      </c>
      <c r="F37" s="19"/>
      <c r="G37" s="38" t="s">
        <v>319</v>
      </c>
      <c r="H37" s="38" t="s">
        <v>319</v>
      </c>
      <c r="I37" s="38" t="s">
        <v>319</v>
      </c>
      <c r="J37" s="38"/>
      <c r="K37" s="38" t="s">
        <v>8</v>
      </c>
      <c r="L37" s="38"/>
      <c r="M37" s="38">
        <v>2</v>
      </c>
      <c r="N37" s="38"/>
      <c r="O37" s="38"/>
      <c r="P37" s="38"/>
      <c r="Q37" s="38"/>
      <c r="R37" s="38"/>
      <c r="S37" s="19"/>
      <c r="T37" s="43"/>
      <c r="W37"/>
    </row>
    <row r="38" spans="1:23" ht="30.6" customHeight="1">
      <c r="A38" s="42" t="str">
        <f>'S3 Maquette'!B38</f>
        <v>Traduction-rédaction technique 3</v>
      </c>
      <c r="B38" s="42" t="str">
        <f>'S3 Maquette'!C38</f>
        <v>ECUE</v>
      </c>
      <c r="C38" s="40">
        <f>'S3 Maquette'!F38</f>
        <v>0</v>
      </c>
      <c r="D38" s="19">
        <v>1</v>
      </c>
      <c r="E38" s="19" t="s">
        <v>319</v>
      </c>
      <c r="F38" s="19"/>
      <c r="G38" s="38" t="s">
        <v>319</v>
      </c>
      <c r="H38" s="38" t="s">
        <v>319</v>
      </c>
      <c r="I38" s="38" t="s">
        <v>319</v>
      </c>
      <c r="J38" s="38"/>
      <c r="K38" s="38" t="s">
        <v>8</v>
      </c>
      <c r="L38" s="38"/>
      <c r="M38" s="38">
        <v>2</v>
      </c>
      <c r="N38" s="38"/>
      <c r="O38" s="38"/>
      <c r="P38" s="38"/>
      <c r="Q38" s="38"/>
      <c r="R38" s="38"/>
      <c r="S38" s="19"/>
      <c r="T38" s="43"/>
      <c r="W38"/>
    </row>
    <row r="39" spans="1:23" ht="30.6" customHeight="1">
      <c r="A39" s="42" t="str">
        <f>'S3 Maquette'!B39</f>
        <v>Communication professionnelle 3</v>
      </c>
      <c r="B39" s="42" t="str">
        <f>'S3 Maquette'!C39</f>
        <v>ECUE</v>
      </c>
      <c r="C39" s="40">
        <f>'S3 Maquette'!F39</f>
        <v>0</v>
      </c>
      <c r="D39" s="19">
        <v>1</v>
      </c>
      <c r="E39" s="19" t="s">
        <v>319</v>
      </c>
      <c r="F39" s="19"/>
      <c r="G39" s="38" t="s">
        <v>319</v>
      </c>
      <c r="H39" s="38" t="s">
        <v>319</v>
      </c>
      <c r="I39" s="38" t="s">
        <v>319</v>
      </c>
      <c r="J39" s="38"/>
      <c r="K39" s="38" t="s">
        <v>8</v>
      </c>
      <c r="L39" s="38"/>
      <c r="M39" s="38">
        <v>2</v>
      </c>
      <c r="N39" s="38"/>
      <c r="O39" s="38"/>
      <c r="P39" s="38"/>
      <c r="Q39" s="38"/>
      <c r="R39" s="38"/>
      <c r="S39" s="19"/>
      <c r="T39" s="43"/>
      <c r="W39"/>
    </row>
    <row r="40" spans="1:23" ht="30.6" customHeight="1">
      <c r="A40" s="42" t="str">
        <f>'S3 Maquette'!B40</f>
        <v>Approfondissement ou langue C</v>
      </c>
      <c r="B40" s="42" t="str">
        <f>'S3 Maquette'!C40</f>
        <v>UE</v>
      </c>
      <c r="C40" s="40">
        <f>'S3 Maquette'!F40</f>
        <v>0</v>
      </c>
      <c r="D40" s="19">
        <v>1</v>
      </c>
      <c r="E40" s="19" t="s">
        <v>319</v>
      </c>
      <c r="F40" s="19"/>
      <c r="G40" s="38" t="s">
        <v>319</v>
      </c>
      <c r="H40" s="38" t="s">
        <v>319</v>
      </c>
      <c r="I40" s="38" t="s">
        <v>319</v>
      </c>
      <c r="J40" s="38"/>
      <c r="K40" s="38" t="s">
        <v>8</v>
      </c>
      <c r="L40" s="38"/>
      <c r="M40" s="85"/>
      <c r="N40" s="85"/>
      <c r="O40" s="85"/>
      <c r="P40" s="85"/>
      <c r="Q40" s="85"/>
      <c r="R40" s="85"/>
      <c r="S40" s="86"/>
      <c r="T40" s="43" t="s">
        <v>322</v>
      </c>
      <c r="W40"/>
    </row>
    <row r="41" spans="1:23" ht="30.6" customHeight="1">
      <c r="A41" s="42" t="str">
        <f>'S3 Maquette'!B41</f>
        <v>1 UE au choix</v>
      </c>
      <c r="B41" s="42" t="str">
        <f>'S3 Maquette'!C41</f>
        <v>OPTION</v>
      </c>
      <c r="C41" s="40">
        <f>'S3 Maquette'!F41</f>
        <v>0</v>
      </c>
      <c r="D41" s="19"/>
      <c r="E41" s="19"/>
      <c r="F41" s="19"/>
      <c r="G41" s="38"/>
      <c r="H41" s="38"/>
      <c r="I41" s="38"/>
      <c r="J41" s="38"/>
      <c r="K41" s="38"/>
      <c r="L41" s="38"/>
      <c r="M41" s="85"/>
      <c r="N41" s="85"/>
      <c r="O41" s="85"/>
      <c r="P41" s="85"/>
      <c r="Q41" s="85"/>
      <c r="R41" s="85"/>
      <c r="S41" s="86"/>
      <c r="T41" s="43"/>
      <c r="W41"/>
    </row>
    <row r="42" spans="1:23" ht="30.6" customHeight="1">
      <c r="A42" s="42" t="str">
        <f>'S3 Maquette'!B42</f>
        <v>Approfondissement Allemand Non débutant 3</v>
      </c>
      <c r="B42" s="42" t="str">
        <f>'S3 Maquette'!C42</f>
        <v>UE</v>
      </c>
      <c r="C42" s="40">
        <f>'S3 Maquette'!F42</f>
        <v>0</v>
      </c>
      <c r="D42" s="19">
        <v>1</v>
      </c>
      <c r="E42" s="19" t="s">
        <v>319</v>
      </c>
      <c r="F42" s="19"/>
      <c r="G42" s="38" t="s">
        <v>319</v>
      </c>
      <c r="H42" s="38" t="s">
        <v>319</v>
      </c>
      <c r="I42" s="38" t="s">
        <v>319</v>
      </c>
      <c r="J42" s="38"/>
      <c r="K42" s="38" t="s">
        <v>8</v>
      </c>
      <c r="L42" s="38"/>
      <c r="M42" s="85">
        <v>3</v>
      </c>
      <c r="N42" s="85"/>
      <c r="O42" s="85"/>
      <c r="P42" s="85" t="s">
        <v>320</v>
      </c>
      <c r="Q42" s="85"/>
      <c r="R42" s="85"/>
      <c r="S42" s="86" t="s">
        <v>323</v>
      </c>
      <c r="T42" s="43"/>
      <c r="W42"/>
    </row>
    <row r="43" spans="1:23" ht="30.6" customHeight="1">
      <c r="A43" s="42" t="str">
        <f>'S3 Maquette'!B43</f>
        <v>Approfondissement Arabe Niveau 3</v>
      </c>
      <c r="B43" s="42" t="str">
        <f>'S3 Maquette'!C43</f>
        <v>UE</v>
      </c>
      <c r="C43" s="40">
        <f>'S3 Maquette'!F43</f>
        <v>0</v>
      </c>
      <c r="D43" s="19">
        <v>1</v>
      </c>
      <c r="E43" s="19" t="s">
        <v>319</v>
      </c>
      <c r="F43" s="19"/>
      <c r="G43" s="38" t="s">
        <v>319</v>
      </c>
      <c r="H43" s="38" t="s">
        <v>319</v>
      </c>
      <c r="I43" s="38" t="s">
        <v>319</v>
      </c>
      <c r="J43" s="38"/>
      <c r="K43" s="38" t="s">
        <v>8</v>
      </c>
      <c r="L43" s="38"/>
      <c r="M43" s="85">
        <v>3</v>
      </c>
      <c r="N43" s="85"/>
      <c r="O43" s="85"/>
      <c r="P43" s="85" t="s">
        <v>320</v>
      </c>
      <c r="Q43" s="85"/>
      <c r="R43" s="85"/>
      <c r="S43" s="86" t="s">
        <v>323</v>
      </c>
      <c r="T43" s="43"/>
      <c r="W43"/>
    </row>
    <row r="44" spans="1:23" ht="30.6" customHeight="1">
      <c r="A44" s="42" t="str">
        <f>'S3 Maquette'!B44</f>
        <v>Approfondissement Chinois NIveau 3</v>
      </c>
      <c r="B44" s="42" t="str">
        <f>'S3 Maquette'!C44</f>
        <v>UE</v>
      </c>
      <c r="C44" s="40">
        <f>'S3 Maquette'!F44</f>
        <v>0</v>
      </c>
      <c r="D44" s="19">
        <v>1</v>
      </c>
      <c r="E44" s="19" t="s">
        <v>319</v>
      </c>
      <c r="F44" s="19"/>
      <c r="G44" s="38" t="s">
        <v>319</v>
      </c>
      <c r="H44" s="38" t="s">
        <v>319</v>
      </c>
      <c r="I44" s="38" t="s">
        <v>319</v>
      </c>
      <c r="J44" s="38"/>
      <c r="K44" s="38" t="s">
        <v>8</v>
      </c>
      <c r="L44" s="38"/>
      <c r="M44" s="85">
        <v>3</v>
      </c>
      <c r="N44" s="85"/>
      <c r="O44" s="85"/>
      <c r="P44" s="85" t="s">
        <v>320</v>
      </c>
      <c r="Q44" s="85"/>
      <c r="R44" s="85"/>
      <c r="S44" s="86" t="s">
        <v>323</v>
      </c>
      <c r="T44" s="43"/>
      <c r="W44"/>
    </row>
    <row r="45" spans="1:23" ht="30.6" customHeight="1">
      <c r="A45" s="42" t="str">
        <f>'S3 Maquette'!B45</f>
        <v>Approfondissement Espagnol 3</v>
      </c>
      <c r="B45" s="42" t="str">
        <f>'S3 Maquette'!C45</f>
        <v>UE</v>
      </c>
      <c r="C45" s="40">
        <f>'S3 Maquette'!F45</f>
        <v>0</v>
      </c>
      <c r="D45" s="19">
        <v>1</v>
      </c>
      <c r="E45" s="19" t="s">
        <v>319</v>
      </c>
      <c r="F45" s="19"/>
      <c r="G45" s="38" t="s">
        <v>319</v>
      </c>
      <c r="H45" s="38" t="s">
        <v>319</v>
      </c>
      <c r="I45" s="38" t="s">
        <v>319</v>
      </c>
      <c r="J45" s="38"/>
      <c r="K45" s="38" t="s">
        <v>8</v>
      </c>
      <c r="L45" s="38"/>
      <c r="M45" s="85">
        <v>3</v>
      </c>
      <c r="N45" s="85"/>
      <c r="O45" s="85"/>
      <c r="P45" s="85" t="s">
        <v>320</v>
      </c>
      <c r="Q45" s="85"/>
      <c r="R45" s="85"/>
      <c r="S45" s="86" t="s">
        <v>323</v>
      </c>
      <c r="T45" s="43"/>
      <c r="W45"/>
    </row>
    <row r="46" spans="1:23" ht="30.6" customHeight="1">
      <c r="A46" s="42" t="str">
        <f>'S3 Maquette'!B46</f>
        <v>Langue 3 ESPAGNOL</v>
      </c>
      <c r="B46" s="42" t="str">
        <f>'S3 Maquette'!C46</f>
        <v>ECUE</v>
      </c>
      <c r="C46" s="40">
        <f>'S3 Maquette'!F46</f>
        <v>0</v>
      </c>
      <c r="D46" s="19">
        <v>1</v>
      </c>
      <c r="E46" s="19" t="s">
        <v>319</v>
      </c>
      <c r="F46" s="19"/>
      <c r="G46" s="38" t="s">
        <v>319</v>
      </c>
      <c r="H46" s="38" t="s">
        <v>319</v>
      </c>
      <c r="I46" s="38" t="s">
        <v>319</v>
      </c>
      <c r="J46" s="38"/>
      <c r="K46" s="38" t="s">
        <v>8</v>
      </c>
      <c r="L46" s="38"/>
      <c r="M46" s="85">
        <v>2</v>
      </c>
      <c r="N46" s="85"/>
      <c r="O46" s="85"/>
      <c r="P46" s="85"/>
      <c r="Q46" s="85"/>
      <c r="R46" s="85"/>
      <c r="S46" s="86"/>
      <c r="T46" s="43"/>
      <c r="W46"/>
    </row>
    <row r="47" spans="1:23" ht="30.6" customHeight="1">
      <c r="A47" s="42" t="str">
        <f>'S3 Maquette'!B47</f>
        <v>Communication écrite et orale 3 ESPAGNOL</v>
      </c>
      <c r="B47" s="42" t="str">
        <f>'S3 Maquette'!C47</f>
        <v>ECUE</v>
      </c>
      <c r="C47" s="40">
        <f>'S3 Maquette'!F47</f>
        <v>0</v>
      </c>
      <c r="D47" s="19">
        <v>1</v>
      </c>
      <c r="E47" s="19" t="s">
        <v>319</v>
      </c>
      <c r="F47" s="19"/>
      <c r="G47" s="38" t="s">
        <v>319</v>
      </c>
      <c r="H47" s="38" t="s">
        <v>319</v>
      </c>
      <c r="I47" s="38" t="s">
        <v>319</v>
      </c>
      <c r="J47" s="38"/>
      <c r="K47" s="38" t="s">
        <v>8</v>
      </c>
      <c r="L47" s="38"/>
      <c r="M47" s="85">
        <v>1</v>
      </c>
      <c r="N47" s="85"/>
      <c r="O47" s="85"/>
      <c r="P47" s="85"/>
      <c r="Q47" s="85"/>
      <c r="R47" s="85"/>
      <c r="S47" s="86"/>
      <c r="T47" s="43"/>
      <c r="W47"/>
    </row>
    <row r="48" spans="1:23" ht="30.6" customHeight="1">
      <c r="A48" s="42" t="str">
        <f>'S3 Maquette'!B48</f>
        <v>Approfondissement Italien 3</v>
      </c>
      <c r="B48" s="42" t="str">
        <f>'S3 Maquette'!C48</f>
        <v>UE</v>
      </c>
      <c r="C48" s="40">
        <f>'S3 Maquette'!F48</f>
        <v>0</v>
      </c>
      <c r="D48" s="19">
        <v>1</v>
      </c>
      <c r="E48" s="19" t="s">
        <v>319</v>
      </c>
      <c r="F48" s="19"/>
      <c r="G48" s="38" t="s">
        <v>319</v>
      </c>
      <c r="H48" s="38" t="s">
        <v>319</v>
      </c>
      <c r="I48" s="38" t="s">
        <v>319</v>
      </c>
      <c r="J48" s="38"/>
      <c r="K48" s="38" t="s">
        <v>8</v>
      </c>
      <c r="L48" s="38"/>
      <c r="M48" s="85">
        <v>3</v>
      </c>
      <c r="N48" s="85"/>
      <c r="O48" s="85"/>
      <c r="P48" s="85" t="s">
        <v>320</v>
      </c>
      <c r="Q48" s="85"/>
      <c r="R48" s="85"/>
      <c r="S48" s="86" t="s">
        <v>323</v>
      </c>
      <c r="T48" s="43"/>
      <c r="W48"/>
    </row>
    <row r="49" spans="1:23" ht="30.6" customHeight="1">
      <c r="A49" s="42" t="str">
        <f>'S3 Maquette'!B49</f>
        <v>Langue 3 ITALIEN</v>
      </c>
      <c r="B49" s="42" t="str">
        <f>'S3 Maquette'!C49</f>
        <v>ECUE</v>
      </c>
      <c r="C49" s="40">
        <f>'S3 Maquette'!F49</f>
        <v>0</v>
      </c>
      <c r="D49" s="38">
        <v>1</v>
      </c>
      <c r="E49" s="38" t="s">
        <v>319</v>
      </c>
      <c r="F49" s="38"/>
      <c r="G49" s="38" t="s">
        <v>319</v>
      </c>
      <c r="H49" s="38" t="s">
        <v>319</v>
      </c>
      <c r="I49" s="38" t="s">
        <v>319</v>
      </c>
      <c r="J49" s="38"/>
      <c r="K49" s="38" t="s">
        <v>8</v>
      </c>
      <c r="L49" s="38"/>
      <c r="M49" s="85">
        <v>2</v>
      </c>
      <c r="N49" s="85"/>
      <c r="O49" s="85"/>
      <c r="P49" s="85"/>
      <c r="Q49" s="85"/>
      <c r="R49" s="85"/>
      <c r="S49" s="86"/>
      <c r="T49" s="43"/>
      <c r="W49"/>
    </row>
    <row r="50" spans="1:23" ht="30.6" customHeight="1">
      <c r="A50" s="42" t="str">
        <f>'S3 Maquette'!B50</f>
        <v>Culture et expression 3 ITALIEN</v>
      </c>
      <c r="B50" s="42" t="str">
        <f>'S3 Maquette'!C50</f>
        <v>ECUE</v>
      </c>
      <c r="C50" s="40">
        <f>'S3 Maquette'!F50</f>
        <v>0</v>
      </c>
      <c r="D50" s="38">
        <v>1</v>
      </c>
      <c r="E50" s="38" t="s">
        <v>319</v>
      </c>
      <c r="F50" s="38"/>
      <c r="G50" s="38" t="s">
        <v>319</v>
      </c>
      <c r="H50" s="38" t="s">
        <v>319</v>
      </c>
      <c r="I50" s="38" t="s">
        <v>319</v>
      </c>
      <c r="J50" s="38"/>
      <c r="K50" s="38" t="s">
        <v>8</v>
      </c>
      <c r="L50" s="38"/>
      <c r="M50" s="85">
        <v>1</v>
      </c>
      <c r="N50" s="85"/>
      <c r="O50" s="85"/>
      <c r="P50" s="85"/>
      <c r="Q50" s="85"/>
      <c r="R50" s="85"/>
      <c r="S50" s="86"/>
      <c r="T50" s="43"/>
      <c r="W50"/>
    </row>
    <row r="51" spans="1:23" ht="30.6" customHeight="1">
      <c r="A51" s="42" t="str">
        <f>'S3 Maquette'!B51</f>
        <v>Approfondissement Portugais Niveau 3</v>
      </c>
      <c r="B51" s="42" t="str">
        <f>'S3 Maquette'!C51</f>
        <v>UE</v>
      </c>
      <c r="C51" s="40">
        <f>'S3 Maquette'!F51</f>
        <v>0</v>
      </c>
      <c r="D51" s="38">
        <v>1</v>
      </c>
      <c r="E51" s="38" t="s">
        <v>319</v>
      </c>
      <c r="F51" s="38"/>
      <c r="G51" s="38" t="s">
        <v>319</v>
      </c>
      <c r="H51" s="38" t="s">
        <v>319</v>
      </c>
      <c r="I51" s="38" t="s">
        <v>319</v>
      </c>
      <c r="J51" s="38"/>
      <c r="K51" s="38" t="s">
        <v>8</v>
      </c>
      <c r="L51" s="38"/>
      <c r="M51" s="85">
        <v>3</v>
      </c>
      <c r="N51" s="85"/>
      <c r="O51" s="85"/>
      <c r="P51" s="85" t="s">
        <v>320</v>
      </c>
      <c r="Q51" s="85"/>
      <c r="R51" s="85"/>
      <c r="S51" s="86" t="s">
        <v>323</v>
      </c>
      <c r="T51" s="43"/>
      <c r="W51"/>
    </row>
    <row r="52" spans="1:23" ht="30.6" customHeight="1">
      <c r="A52" s="42" t="str">
        <f>'S3 Maquette'!B52</f>
        <v>Langue 3 PORTUGAIS</v>
      </c>
      <c r="B52" s="42" t="str">
        <f>'S3 Maquette'!C52</f>
        <v>ECUE</v>
      </c>
      <c r="C52" s="40">
        <f>'S3 Maquette'!F52</f>
        <v>0</v>
      </c>
      <c r="D52" s="38">
        <v>1</v>
      </c>
      <c r="E52" s="38" t="s">
        <v>319</v>
      </c>
      <c r="F52" s="38"/>
      <c r="G52" s="38" t="s">
        <v>319</v>
      </c>
      <c r="H52" s="38" t="s">
        <v>319</v>
      </c>
      <c r="I52" s="38" t="s">
        <v>319</v>
      </c>
      <c r="J52" s="38"/>
      <c r="K52" s="38" t="s">
        <v>8</v>
      </c>
      <c r="L52" s="38"/>
      <c r="M52" s="85">
        <v>2</v>
      </c>
      <c r="N52" s="85"/>
      <c r="O52" s="85"/>
      <c r="P52" s="85"/>
      <c r="Q52" s="85"/>
      <c r="R52" s="85"/>
      <c r="S52" s="86"/>
      <c r="T52" s="43"/>
      <c r="W52"/>
    </row>
    <row r="53" spans="1:23" ht="30.6" customHeight="1">
      <c r="A53" s="42" t="str">
        <f>'S3 Maquette'!B53</f>
        <v>Culture 3 PORTUGAIS</v>
      </c>
      <c r="B53" s="42" t="str">
        <f>'S3 Maquette'!C53</f>
        <v>ECUE</v>
      </c>
      <c r="C53" s="40">
        <f>'S3 Maquette'!F53</f>
        <v>0</v>
      </c>
      <c r="D53" s="38">
        <v>1</v>
      </c>
      <c r="E53" s="38" t="s">
        <v>319</v>
      </c>
      <c r="F53" s="38"/>
      <c r="G53" s="38" t="s">
        <v>319</v>
      </c>
      <c r="H53" s="38" t="s">
        <v>319</v>
      </c>
      <c r="I53" s="38" t="s">
        <v>319</v>
      </c>
      <c r="J53" s="38"/>
      <c r="K53" s="38" t="s">
        <v>8</v>
      </c>
      <c r="L53" s="38"/>
      <c r="M53" s="85">
        <v>1</v>
      </c>
      <c r="N53" s="85"/>
      <c r="O53" s="85"/>
      <c r="P53" s="85"/>
      <c r="Q53" s="85"/>
      <c r="R53" s="85"/>
      <c r="S53" s="86"/>
      <c r="T53" s="43"/>
      <c r="W53"/>
    </row>
    <row r="54" spans="1:23" ht="30.6" customHeight="1">
      <c r="A54" s="42" t="str">
        <f>'S3 Maquette'!B54</f>
        <v>Approfondissement Russe Pré-intermédiaire 3</v>
      </c>
      <c r="B54" s="42" t="str">
        <f>'S3 Maquette'!C54</f>
        <v>UE</v>
      </c>
      <c r="C54" s="40">
        <f>'S3 Maquette'!F54</f>
        <v>0</v>
      </c>
      <c r="D54" s="38">
        <v>1</v>
      </c>
      <c r="E54" s="38" t="s">
        <v>319</v>
      </c>
      <c r="F54" s="38"/>
      <c r="G54" s="38" t="s">
        <v>319</v>
      </c>
      <c r="H54" s="38" t="s">
        <v>319</v>
      </c>
      <c r="I54" s="38" t="s">
        <v>319</v>
      </c>
      <c r="J54" s="38"/>
      <c r="K54" s="38" t="s">
        <v>8</v>
      </c>
      <c r="L54" s="38"/>
      <c r="M54" s="85">
        <v>3</v>
      </c>
      <c r="N54" s="85"/>
      <c r="O54" s="85"/>
      <c r="P54" s="85" t="s">
        <v>320</v>
      </c>
      <c r="Q54" s="85"/>
      <c r="R54" s="85"/>
      <c r="S54" s="86" t="s">
        <v>323</v>
      </c>
      <c r="T54" s="43"/>
      <c r="W54"/>
    </row>
    <row r="55" spans="1:23" ht="30.6" customHeight="1">
      <c r="A55" s="42" t="str">
        <f>'S3 Maquette'!B55</f>
        <v>Grammaire: théorie et pratique RUSSE Pré-intermédiaire 3</v>
      </c>
      <c r="B55" s="42" t="str">
        <f>'S3 Maquette'!C55</f>
        <v>ECUE</v>
      </c>
      <c r="C55" s="40">
        <f>'S3 Maquette'!F55</f>
        <v>0</v>
      </c>
      <c r="D55" s="38">
        <v>1</v>
      </c>
      <c r="E55" s="38" t="s">
        <v>319</v>
      </c>
      <c r="F55" s="38"/>
      <c r="G55" s="38" t="s">
        <v>319</v>
      </c>
      <c r="H55" s="38" t="s">
        <v>319</v>
      </c>
      <c r="I55" s="38" t="s">
        <v>319</v>
      </c>
      <c r="J55" s="38"/>
      <c r="K55" s="38" t="s">
        <v>8</v>
      </c>
      <c r="L55" s="38"/>
      <c r="M55" s="85">
        <v>3</v>
      </c>
      <c r="N55" s="85"/>
      <c r="O55" s="85"/>
      <c r="P55" s="85"/>
      <c r="Q55" s="85"/>
      <c r="R55" s="85"/>
      <c r="S55" s="86"/>
      <c r="T55" s="43"/>
      <c r="W55"/>
    </row>
    <row r="56" spans="1:23" ht="30.6" customHeight="1">
      <c r="A56" s="42" t="str">
        <f>'S3 Maquette'!B56</f>
        <v>Approfondissement Matières d'application 3</v>
      </c>
      <c r="B56" s="42" t="str">
        <f>'S3 Maquette'!C56</f>
        <v>UE</v>
      </c>
      <c r="C56" s="40">
        <f>'S3 Maquette'!F56</f>
        <v>0</v>
      </c>
      <c r="D56" s="38">
        <v>1</v>
      </c>
      <c r="E56" s="38" t="s">
        <v>319</v>
      </c>
      <c r="F56" s="38"/>
      <c r="G56" s="38" t="s">
        <v>319</v>
      </c>
      <c r="H56" s="38" t="s">
        <v>319</v>
      </c>
      <c r="I56" s="38" t="s">
        <v>319</v>
      </c>
      <c r="J56" s="38"/>
      <c r="K56" s="38" t="s">
        <v>8</v>
      </c>
      <c r="L56" s="38"/>
      <c r="M56" s="85">
        <v>3</v>
      </c>
      <c r="N56" s="85"/>
      <c r="O56" s="85"/>
      <c r="P56" s="85" t="s">
        <v>320</v>
      </c>
      <c r="Q56" s="85"/>
      <c r="R56" s="85"/>
      <c r="S56" s="86" t="s">
        <v>323</v>
      </c>
      <c r="T56" s="43"/>
      <c r="W56"/>
    </row>
    <row r="57" spans="1:23" ht="30.6" customHeight="1">
      <c r="A57" s="42" t="str">
        <f>'S3 Maquette'!B57</f>
        <v>Droit des obligations/Contract law and law of obligations 3</v>
      </c>
      <c r="B57" s="42" t="str">
        <f>'S3 Maquette'!C57</f>
        <v>ECUE</v>
      </c>
      <c r="C57" s="40">
        <f>'S3 Maquette'!F57</f>
        <v>0</v>
      </c>
      <c r="D57" s="38">
        <v>1</v>
      </c>
      <c r="E57" s="38" t="s">
        <v>319</v>
      </c>
      <c r="F57" s="38"/>
      <c r="G57" s="38" t="s">
        <v>319</v>
      </c>
      <c r="H57" s="38" t="s">
        <v>319</v>
      </c>
      <c r="I57" s="38" t="s">
        <v>319</v>
      </c>
      <c r="J57" s="38"/>
      <c r="K57" s="38" t="s">
        <v>8</v>
      </c>
      <c r="L57" s="38"/>
      <c r="M57" s="85">
        <v>3</v>
      </c>
      <c r="N57" s="85"/>
      <c r="O57" s="85"/>
      <c r="P57" s="85"/>
      <c r="Q57" s="85"/>
      <c r="R57" s="85"/>
      <c r="S57" s="86"/>
      <c r="T57" s="43"/>
      <c r="W57"/>
    </row>
    <row r="58" spans="1:23" ht="30.6" customHeight="1">
      <c r="A58" s="42" t="str">
        <f>'S3 Maquette'!B58</f>
        <v>Langue B: Allemand Non débutant 3</v>
      </c>
      <c r="B58" s="42" t="str">
        <f>'S3 Maquette'!C58</f>
        <v>UE</v>
      </c>
      <c r="C58" s="40">
        <f>'S3 Maquette'!F58</f>
        <v>0</v>
      </c>
      <c r="D58" s="38">
        <v>1</v>
      </c>
      <c r="E58" s="38" t="s">
        <v>319</v>
      </c>
      <c r="F58" s="38"/>
      <c r="G58" s="38" t="s">
        <v>319</v>
      </c>
      <c r="H58" s="38" t="s">
        <v>319</v>
      </c>
      <c r="I58" s="38" t="s">
        <v>319</v>
      </c>
      <c r="J58" s="38"/>
      <c r="K58" s="38" t="s">
        <v>8</v>
      </c>
      <c r="L58" s="38"/>
      <c r="M58" s="85">
        <v>6</v>
      </c>
      <c r="N58" s="85"/>
      <c r="O58" s="85"/>
      <c r="P58" s="85" t="s">
        <v>320</v>
      </c>
      <c r="Q58" s="85"/>
      <c r="R58" s="85"/>
      <c r="S58" s="86" t="s">
        <v>326</v>
      </c>
      <c r="T58" s="43"/>
      <c r="W58"/>
    </row>
    <row r="59" spans="1:23" ht="30.6" customHeight="1">
      <c r="A59" s="42" t="str">
        <f>'S3 Maquette'!B59</f>
        <v>Culture 3 ALLEMAND</v>
      </c>
      <c r="B59" s="42" t="str">
        <f>'S3 Maquette'!C59</f>
        <v>ECUE</v>
      </c>
      <c r="C59" s="40">
        <f>'S3 Maquette'!F59</f>
        <v>0</v>
      </c>
      <c r="D59" s="38">
        <v>1</v>
      </c>
      <c r="E59" s="38" t="s">
        <v>319</v>
      </c>
      <c r="F59" s="38"/>
      <c r="G59" s="38" t="s">
        <v>319</v>
      </c>
      <c r="H59" s="38" t="s">
        <v>319</v>
      </c>
      <c r="I59" s="38" t="s">
        <v>319</v>
      </c>
      <c r="J59" s="38"/>
      <c r="K59" s="38" t="s">
        <v>8</v>
      </c>
      <c r="L59" s="38"/>
      <c r="M59" s="85">
        <v>1</v>
      </c>
      <c r="N59" s="85"/>
      <c r="O59" s="85"/>
      <c r="P59" s="85"/>
      <c r="Q59" s="85"/>
      <c r="R59" s="85"/>
      <c r="S59" s="86"/>
      <c r="T59" s="43"/>
      <c r="W59"/>
    </row>
    <row r="60" spans="1:23" ht="30.6" customHeight="1">
      <c r="A60" s="42" t="str">
        <f>'S3 Maquette'!B60</f>
        <v>Traduction et analyse de documents 3 ALLEMAND</v>
      </c>
      <c r="B60" s="42" t="str">
        <f>'S3 Maquette'!C60</f>
        <v>ECUE</v>
      </c>
      <c r="C60" s="40">
        <f>'S3 Maquette'!F60</f>
        <v>0</v>
      </c>
      <c r="D60" s="38">
        <v>1</v>
      </c>
      <c r="E60" s="38" t="s">
        <v>319</v>
      </c>
      <c r="F60" s="38"/>
      <c r="G60" s="38" t="s">
        <v>319</v>
      </c>
      <c r="H60" s="38" t="s">
        <v>319</v>
      </c>
      <c r="I60" s="38" t="s">
        <v>319</v>
      </c>
      <c r="J60" s="38"/>
      <c r="K60" s="38" t="s">
        <v>8</v>
      </c>
      <c r="L60" s="38"/>
      <c r="M60" s="85">
        <v>2</v>
      </c>
      <c r="N60" s="85"/>
      <c r="O60" s="85"/>
      <c r="P60" s="85"/>
      <c r="Q60" s="85"/>
      <c r="R60" s="85"/>
      <c r="S60" s="86"/>
      <c r="T60" s="43"/>
      <c r="W60"/>
    </row>
    <row r="61" spans="1:23" ht="30.6" customHeight="1">
      <c r="A61" s="42" t="str">
        <f>'S3 Maquette'!B61</f>
        <v>Grammaire: théorie et pratique 3 ALLEMAND</v>
      </c>
      <c r="B61" s="42" t="str">
        <f>'S3 Maquette'!C61</f>
        <v>ECUE</v>
      </c>
      <c r="C61" s="40">
        <f>'S3 Maquette'!F61</f>
        <v>0</v>
      </c>
      <c r="D61" s="38">
        <v>1</v>
      </c>
      <c r="E61" s="38" t="s">
        <v>319</v>
      </c>
      <c r="F61" s="38"/>
      <c r="G61" s="38" t="s">
        <v>319</v>
      </c>
      <c r="H61" s="38" t="s">
        <v>319</v>
      </c>
      <c r="I61" s="38" t="s">
        <v>319</v>
      </c>
      <c r="J61" s="38"/>
      <c r="K61" s="38" t="s">
        <v>8</v>
      </c>
      <c r="L61" s="38"/>
      <c r="M61" s="85">
        <v>3</v>
      </c>
      <c r="N61" s="85"/>
      <c r="O61" s="85"/>
      <c r="P61" s="85"/>
      <c r="Q61" s="85"/>
      <c r="R61" s="85"/>
      <c r="S61" s="86"/>
      <c r="T61" s="43"/>
      <c r="W61"/>
    </row>
    <row r="62" spans="1:23" ht="30.6" customHeight="1">
      <c r="A62" s="42" t="str">
        <f>'S3 Maquette'!B62</f>
        <v>Langue B: Arabe Niveau 3</v>
      </c>
      <c r="B62" s="42" t="str">
        <f>'S3 Maquette'!C62</f>
        <v>UE</v>
      </c>
      <c r="C62" s="40">
        <f>'S3 Maquette'!F62</f>
        <v>0</v>
      </c>
      <c r="D62" s="38">
        <v>1</v>
      </c>
      <c r="E62" s="38" t="s">
        <v>319</v>
      </c>
      <c r="F62" s="38"/>
      <c r="G62" s="38" t="s">
        <v>319</v>
      </c>
      <c r="H62" s="38" t="s">
        <v>319</v>
      </c>
      <c r="I62" s="38" t="s">
        <v>319</v>
      </c>
      <c r="J62" s="38"/>
      <c r="K62" s="38" t="s">
        <v>8</v>
      </c>
      <c r="L62" s="38"/>
      <c r="M62" s="85">
        <v>6</v>
      </c>
      <c r="N62" s="85"/>
      <c r="O62" s="85"/>
      <c r="P62" s="85" t="s">
        <v>320</v>
      </c>
      <c r="Q62" s="85"/>
      <c r="R62" s="85"/>
      <c r="S62" s="86" t="s">
        <v>326</v>
      </c>
      <c r="T62" s="43"/>
      <c r="W62"/>
    </row>
    <row r="63" spans="1:23" ht="30.6" customHeight="1">
      <c r="A63" s="42" t="str">
        <f>'S3 Maquette'!B63</f>
        <v>Culture 3 ARABE</v>
      </c>
      <c r="B63" s="42" t="str">
        <f>'S3 Maquette'!C63</f>
        <v>ECUE</v>
      </c>
      <c r="C63" s="40">
        <f>'S3 Maquette'!F63</f>
        <v>0</v>
      </c>
      <c r="D63" s="38">
        <v>1</v>
      </c>
      <c r="E63" s="38" t="s">
        <v>319</v>
      </c>
      <c r="F63" s="38"/>
      <c r="G63" s="38" t="s">
        <v>319</v>
      </c>
      <c r="H63" s="38" t="s">
        <v>319</v>
      </c>
      <c r="I63" s="38" t="s">
        <v>319</v>
      </c>
      <c r="J63" s="38"/>
      <c r="K63" s="38" t="s">
        <v>8</v>
      </c>
      <c r="L63" s="38"/>
      <c r="M63" s="85">
        <v>2</v>
      </c>
      <c r="N63" s="85"/>
      <c r="O63" s="85"/>
      <c r="P63" s="85"/>
      <c r="Q63" s="85"/>
      <c r="R63" s="85"/>
      <c r="S63" s="86"/>
      <c r="T63" s="43"/>
      <c r="W63"/>
    </row>
    <row r="64" spans="1:23" ht="30.6" customHeight="1">
      <c r="A64" s="42" t="str">
        <f>'S3 Maquette'!B64</f>
        <v>Langue, traduction, expression écrite et orale 3 ARABE</v>
      </c>
      <c r="B64" s="42" t="str">
        <f>'S3 Maquette'!C64</f>
        <v>ECUE</v>
      </c>
      <c r="C64" s="40">
        <f>'S3 Maquette'!F64</f>
        <v>0</v>
      </c>
      <c r="D64" s="38">
        <v>1</v>
      </c>
      <c r="E64" s="38" t="s">
        <v>319</v>
      </c>
      <c r="F64" s="38"/>
      <c r="G64" s="38" t="s">
        <v>319</v>
      </c>
      <c r="H64" s="38" t="s">
        <v>319</v>
      </c>
      <c r="I64" s="38" t="s">
        <v>319</v>
      </c>
      <c r="J64" s="38"/>
      <c r="K64" s="38" t="s">
        <v>8</v>
      </c>
      <c r="L64" s="38"/>
      <c r="M64" s="85">
        <v>2</v>
      </c>
      <c r="N64" s="85"/>
      <c r="O64" s="85"/>
      <c r="P64" s="85"/>
      <c r="Q64" s="85"/>
      <c r="R64" s="85"/>
      <c r="S64" s="86"/>
      <c r="T64" s="43"/>
      <c r="W64"/>
    </row>
    <row r="65" spans="1:23" ht="30.6" customHeight="1">
      <c r="A65" s="42" t="str">
        <f>'S3 Maquette'!B65</f>
        <v>Langue de spécialité 3 ARABE</v>
      </c>
      <c r="B65" s="42" t="str">
        <f>'S3 Maquette'!C65</f>
        <v>ECUE</v>
      </c>
      <c r="C65" s="40">
        <f>'S3 Maquette'!F65</f>
        <v>0</v>
      </c>
      <c r="D65" s="38">
        <v>1</v>
      </c>
      <c r="E65" s="38" t="s">
        <v>319</v>
      </c>
      <c r="F65" s="38"/>
      <c r="G65" s="38" t="s">
        <v>319</v>
      </c>
      <c r="H65" s="38" t="s">
        <v>319</v>
      </c>
      <c r="I65" s="38" t="s">
        <v>319</v>
      </c>
      <c r="J65" s="38"/>
      <c r="K65" s="38" t="s">
        <v>8</v>
      </c>
      <c r="L65" s="38"/>
      <c r="M65" s="85">
        <v>2</v>
      </c>
      <c r="N65" s="85"/>
      <c r="O65" s="85"/>
      <c r="P65" s="85"/>
      <c r="Q65" s="85"/>
      <c r="R65" s="85"/>
      <c r="S65" s="86"/>
      <c r="T65" s="43"/>
      <c r="W65"/>
    </row>
    <row r="66" spans="1:23" ht="30.6" customHeight="1">
      <c r="A66" s="42" t="str">
        <f>'S3 Maquette'!B66</f>
        <v>Langue B: Chinois Niveau 3</v>
      </c>
      <c r="B66" s="42" t="str">
        <f>'S3 Maquette'!C66</f>
        <v>UE</v>
      </c>
      <c r="C66" s="40">
        <f>'S3 Maquette'!F66</f>
        <v>0</v>
      </c>
      <c r="D66" s="38">
        <v>1</v>
      </c>
      <c r="E66" s="38" t="s">
        <v>319</v>
      </c>
      <c r="F66" s="38"/>
      <c r="G66" s="38" t="s">
        <v>319</v>
      </c>
      <c r="H66" s="38" t="s">
        <v>319</v>
      </c>
      <c r="I66" s="38" t="s">
        <v>319</v>
      </c>
      <c r="J66" s="38"/>
      <c r="K66" s="38" t="s">
        <v>8</v>
      </c>
      <c r="L66" s="38"/>
      <c r="M66" s="85">
        <v>6</v>
      </c>
      <c r="N66" s="85"/>
      <c r="O66" s="85"/>
      <c r="P66" s="85" t="s">
        <v>320</v>
      </c>
      <c r="Q66" s="85"/>
      <c r="R66" s="85"/>
      <c r="S66" s="86" t="s">
        <v>326</v>
      </c>
      <c r="T66" s="43"/>
      <c r="W66"/>
    </row>
    <row r="67" spans="1:23" ht="30.6" customHeight="1">
      <c r="A67" s="42" t="str">
        <f>'S3 Maquette'!B67</f>
        <v>Culture 3 CHINOIS</v>
      </c>
      <c r="B67" s="42" t="str">
        <f>'S3 Maquette'!C67</f>
        <v>ECUE</v>
      </c>
      <c r="C67" s="40">
        <f>'S3 Maquette'!F67</f>
        <v>0</v>
      </c>
      <c r="D67" s="38">
        <v>1</v>
      </c>
      <c r="E67" s="38" t="s">
        <v>319</v>
      </c>
      <c r="F67" s="38"/>
      <c r="G67" s="38" t="s">
        <v>319</v>
      </c>
      <c r="H67" s="38" t="s">
        <v>319</v>
      </c>
      <c r="I67" s="38" t="s">
        <v>319</v>
      </c>
      <c r="J67" s="38"/>
      <c r="K67" s="38" t="s">
        <v>8</v>
      </c>
      <c r="L67" s="38"/>
      <c r="M67" s="85">
        <v>2</v>
      </c>
      <c r="N67" s="85"/>
      <c r="O67" s="85"/>
      <c r="P67" s="85"/>
      <c r="Q67" s="85"/>
      <c r="R67" s="85"/>
      <c r="S67" s="86"/>
      <c r="T67" s="43"/>
      <c r="W67"/>
    </row>
    <row r="68" spans="1:23" ht="30.6" customHeight="1">
      <c r="A68" s="42" t="str">
        <f>'S3 Maquette'!B68</f>
        <v>Langue, traduction, expression écrite et orale 3 CHINOIS</v>
      </c>
      <c r="B68" s="42" t="str">
        <f>'S3 Maquette'!C68</f>
        <v>ECUE</v>
      </c>
      <c r="C68" s="40">
        <f>'S3 Maquette'!F68</f>
        <v>0</v>
      </c>
      <c r="D68" s="38">
        <v>1</v>
      </c>
      <c r="E68" s="38" t="s">
        <v>319</v>
      </c>
      <c r="F68" s="38"/>
      <c r="G68" s="38" t="s">
        <v>319</v>
      </c>
      <c r="H68" s="38" t="s">
        <v>319</v>
      </c>
      <c r="I68" s="38" t="s">
        <v>319</v>
      </c>
      <c r="J68" s="38"/>
      <c r="K68" s="38" t="s">
        <v>8</v>
      </c>
      <c r="L68" s="38"/>
      <c r="M68" s="85">
        <v>2</v>
      </c>
      <c r="N68" s="85"/>
      <c r="O68" s="85"/>
      <c r="P68" s="85"/>
      <c r="Q68" s="85"/>
      <c r="R68" s="85"/>
      <c r="S68" s="86"/>
      <c r="T68" s="43"/>
      <c r="W68"/>
    </row>
    <row r="69" spans="1:23" ht="30.6" customHeight="1">
      <c r="A69" s="42" t="str">
        <f>'S3 Maquette'!B69</f>
        <v>Langue de spécialité 3 CHINOIS</v>
      </c>
      <c r="B69" s="42" t="str">
        <f>'S3 Maquette'!C69</f>
        <v>ECUE</v>
      </c>
      <c r="C69" s="40">
        <f>'S3 Maquette'!F69</f>
        <v>0</v>
      </c>
      <c r="D69" s="38">
        <v>1</v>
      </c>
      <c r="E69" s="38" t="s">
        <v>319</v>
      </c>
      <c r="F69" s="38"/>
      <c r="G69" s="38" t="s">
        <v>319</v>
      </c>
      <c r="H69" s="38" t="s">
        <v>319</v>
      </c>
      <c r="I69" s="38" t="s">
        <v>319</v>
      </c>
      <c r="J69" s="38"/>
      <c r="K69" s="38" t="s">
        <v>8</v>
      </c>
      <c r="L69" s="38"/>
      <c r="M69" s="85">
        <v>2</v>
      </c>
      <c r="N69" s="85"/>
      <c r="O69" s="85"/>
      <c r="P69" s="85"/>
      <c r="Q69" s="85"/>
      <c r="R69" s="85"/>
      <c r="S69" s="86"/>
      <c r="T69" s="43"/>
      <c r="W69"/>
    </row>
    <row r="70" spans="1:23" ht="30.6" customHeight="1">
      <c r="A70" s="42" t="str">
        <f>'S3 Maquette'!B70</f>
        <v>Langue B: Portugais Niveau 3</v>
      </c>
      <c r="B70" s="42" t="str">
        <f>'S3 Maquette'!C70</f>
        <v>UE</v>
      </c>
      <c r="C70" s="40">
        <f>'S3 Maquette'!F70</f>
        <v>0</v>
      </c>
      <c r="D70" s="38">
        <v>1</v>
      </c>
      <c r="E70" s="38" t="s">
        <v>319</v>
      </c>
      <c r="F70" s="38"/>
      <c r="G70" s="38" t="s">
        <v>319</v>
      </c>
      <c r="H70" s="38" t="s">
        <v>319</v>
      </c>
      <c r="I70" s="38" t="s">
        <v>319</v>
      </c>
      <c r="J70" s="38"/>
      <c r="K70" s="38" t="s">
        <v>8</v>
      </c>
      <c r="L70" s="38"/>
      <c r="M70" s="85">
        <v>4</v>
      </c>
      <c r="N70" s="85"/>
      <c r="O70" s="85"/>
      <c r="P70" s="85" t="s">
        <v>320</v>
      </c>
      <c r="Q70" s="85"/>
      <c r="R70" s="85"/>
      <c r="S70" s="86" t="s">
        <v>324</v>
      </c>
      <c r="T70" s="43"/>
      <c r="W70"/>
    </row>
    <row r="71" spans="1:23" ht="30.6" customHeight="1">
      <c r="A71" s="42" t="str">
        <f>'S3 Maquette'!B71</f>
        <v>Culture 3 PORTUGAIS</v>
      </c>
      <c r="B71" s="42" t="str">
        <f>'S3 Maquette'!C71</f>
        <v>ECUE</v>
      </c>
      <c r="C71" s="40">
        <f>'S3 Maquette'!F71</f>
        <v>0</v>
      </c>
      <c r="D71" s="38">
        <v>1</v>
      </c>
      <c r="E71" s="38" t="s">
        <v>319</v>
      </c>
      <c r="F71" s="38"/>
      <c r="G71" s="38" t="s">
        <v>319</v>
      </c>
      <c r="H71" s="38" t="s">
        <v>319</v>
      </c>
      <c r="I71" s="38" t="s">
        <v>319</v>
      </c>
      <c r="J71" s="38"/>
      <c r="K71" s="38" t="s">
        <v>8</v>
      </c>
      <c r="L71" s="38"/>
      <c r="M71" s="85">
        <v>1</v>
      </c>
      <c r="N71" s="85"/>
      <c r="O71" s="85"/>
      <c r="P71" s="85"/>
      <c r="Q71" s="85"/>
      <c r="R71" s="85"/>
      <c r="S71" s="86"/>
      <c r="T71" s="43"/>
      <c r="W71"/>
    </row>
    <row r="72" spans="1:23" ht="30.6" customHeight="1">
      <c r="A72" s="42" t="str">
        <f>'S3 Maquette'!B72</f>
        <v>Langue, traduction, expression écrite et orale 3 PORTUGAIS</v>
      </c>
      <c r="B72" s="42" t="str">
        <f>'S3 Maquette'!C72</f>
        <v>ECUE</v>
      </c>
      <c r="C72" s="40">
        <f>'S3 Maquette'!F72</f>
        <v>0</v>
      </c>
      <c r="D72" s="38">
        <v>1</v>
      </c>
      <c r="E72" s="38" t="s">
        <v>319</v>
      </c>
      <c r="F72" s="38"/>
      <c r="G72" s="38" t="s">
        <v>319</v>
      </c>
      <c r="H72" s="38" t="s">
        <v>319</v>
      </c>
      <c r="I72" s="38" t="s">
        <v>319</v>
      </c>
      <c r="J72" s="38"/>
      <c r="K72" s="38" t="s">
        <v>8</v>
      </c>
      <c r="L72" s="38"/>
      <c r="M72" s="85">
        <v>2</v>
      </c>
      <c r="N72" s="85"/>
      <c r="O72" s="85"/>
      <c r="P72" s="85"/>
      <c r="Q72" s="85"/>
      <c r="R72" s="85"/>
      <c r="S72" s="86"/>
      <c r="T72" s="43"/>
      <c r="W72"/>
    </row>
    <row r="73" spans="1:23" ht="30.6" customHeight="1">
      <c r="A73" s="42" t="str">
        <f>'S3 Maquette'!B73</f>
        <v>Langue de spécialité 3 PORTUGAIS</v>
      </c>
      <c r="B73" s="42" t="str">
        <f>'S3 Maquette'!C73</f>
        <v>ECUE</v>
      </c>
      <c r="C73" s="40">
        <f>'S3 Maquette'!F73</f>
        <v>0</v>
      </c>
      <c r="D73" s="38">
        <v>1</v>
      </c>
      <c r="E73" s="38" t="s">
        <v>319</v>
      </c>
      <c r="F73" s="38"/>
      <c r="G73" s="38" t="s">
        <v>319</v>
      </c>
      <c r="H73" s="38" t="s">
        <v>319</v>
      </c>
      <c r="I73" s="38" t="s">
        <v>319</v>
      </c>
      <c r="J73" s="38"/>
      <c r="K73" s="38" t="s">
        <v>8</v>
      </c>
      <c r="L73" s="38"/>
      <c r="M73" s="85">
        <v>1</v>
      </c>
      <c r="N73" s="85"/>
      <c r="O73" s="85"/>
      <c r="P73" s="85"/>
      <c r="Q73" s="85"/>
      <c r="R73" s="85"/>
      <c r="S73" s="86"/>
      <c r="T73" s="43"/>
      <c r="W73"/>
    </row>
    <row r="74" spans="1:23" ht="30.6" customHeight="1">
      <c r="A74" s="42" t="str">
        <f>'S3 Maquette'!B74</f>
        <v>Langue B: Russe avancé 3</v>
      </c>
      <c r="B74" s="42" t="str">
        <f>'S3 Maquette'!C74</f>
        <v>UE</v>
      </c>
      <c r="C74" s="40">
        <f>'S3 Maquette'!F74</f>
        <v>0</v>
      </c>
      <c r="D74" s="38">
        <v>1</v>
      </c>
      <c r="E74" s="38" t="s">
        <v>319</v>
      </c>
      <c r="F74" s="38"/>
      <c r="G74" s="38" t="s">
        <v>319</v>
      </c>
      <c r="H74" s="38" t="s">
        <v>319</v>
      </c>
      <c r="I74" s="38" t="s">
        <v>319</v>
      </c>
      <c r="J74" s="38"/>
      <c r="K74" s="38" t="s">
        <v>8</v>
      </c>
      <c r="L74" s="38"/>
      <c r="M74" s="85">
        <v>4</v>
      </c>
      <c r="N74" s="85"/>
      <c r="O74" s="85"/>
      <c r="P74" s="85" t="s">
        <v>320</v>
      </c>
      <c r="Q74" s="85"/>
      <c r="R74" s="85"/>
      <c r="S74" s="86" t="s">
        <v>454</v>
      </c>
      <c r="T74" s="43"/>
      <c r="W74"/>
    </row>
    <row r="75" spans="1:23" ht="30.6" customHeight="1">
      <c r="A75" s="42" t="str">
        <f>'S3 Maquette'!B75</f>
        <v>Culture Russe avancé 3</v>
      </c>
      <c r="B75" s="42" t="str">
        <f>'S3 Maquette'!C75</f>
        <v>ECUE</v>
      </c>
      <c r="C75" s="40">
        <f>'S3 Maquette'!F75</f>
        <v>0</v>
      </c>
      <c r="D75" s="38">
        <v>1</v>
      </c>
      <c r="E75" s="38" t="s">
        <v>319</v>
      </c>
      <c r="F75" s="38"/>
      <c r="G75" s="38" t="s">
        <v>319</v>
      </c>
      <c r="H75" s="38" t="s">
        <v>319</v>
      </c>
      <c r="I75" s="38" t="s">
        <v>319</v>
      </c>
      <c r="J75" s="38"/>
      <c r="K75" s="38" t="s">
        <v>8</v>
      </c>
      <c r="L75" s="38"/>
      <c r="M75" s="85">
        <v>1</v>
      </c>
      <c r="N75" s="85"/>
      <c r="O75" s="85"/>
      <c r="P75" s="85"/>
      <c r="Q75" s="85"/>
      <c r="R75" s="85"/>
      <c r="S75" s="86"/>
      <c r="T75" s="43"/>
      <c r="W75"/>
    </row>
    <row r="76" spans="1:23" ht="30.6" customHeight="1">
      <c r="A76" s="42" t="str">
        <f>'S3 Maquette'!B76</f>
        <v>Expression Russe avancé 3</v>
      </c>
      <c r="B76" s="42" t="str">
        <f>'S3 Maquette'!C76</f>
        <v>ECUE</v>
      </c>
      <c r="C76" s="40">
        <f>'S3 Maquette'!F76</f>
        <v>0</v>
      </c>
      <c r="D76" s="38">
        <v>1</v>
      </c>
      <c r="E76" s="38" t="s">
        <v>319</v>
      </c>
      <c r="F76" s="38"/>
      <c r="G76" s="38" t="s">
        <v>319</v>
      </c>
      <c r="H76" s="38" t="s">
        <v>319</v>
      </c>
      <c r="I76" s="38" t="s">
        <v>319</v>
      </c>
      <c r="J76" s="38"/>
      <c r="K76" s="38" t="s">
        <v>8</v>
      </c>
      <c r="L76" s="38"/>
      <c r="M76" s="85">
        <v>2</v>
      </c>
      <c r="N76" s="85"/>
      <c r="O76" s="85"/>
      <c r="P76" s="85"/>
      <c r="Q76" s="85"/>
      <c r="R76" s="85"/>
      <c r="S76" s="86"/>
      <c r="T76" s="43"/>
      <c r="W76"/>
    </row>
    <row r="77" spans="1:23" ht="30.6" customHeight="1">
      <c r="A77" s="42" t="str">
        <f>'S3 Maquette'!B77</f>
        <v>Grammaire: théorie et pratique Russe avancé 3</v>
      </c>
      <c r="B77" s="42" t="str">
        <f>'S3 Maquette'!C77</f>
        <v>ECUE</v>
      </c>
      <c r="C77" s="40">
        <f>'S3 Maquette'!F77</f>
        <v>0</v>
      </c>
      <c r="D77" s="38">
        <v>1</v>
      </c>
      <c r="E77" s="38" t="s">
        <v>319</v>
      </c>
      <c r="F77" s="38"/>
      <c r="G77" s="38" t="s">
        <v>319</v>
      </c>
      <c r="H77" s="38" t="s">
        <v>319</v>
      </c>
      <c r="I77" s="38" t="s">
        <v>319</v>
      </c>
      <c r="J77" s="38"/>
      <c r="K77" s="38" t="s">
        <v>8</v>
      </c>
      <c r="L77" s="38"/>
      <c r="M77" s="85">
        <v>1</v>
      </c>
      <c r="N77" s="85"/>
      <c r="O77" s="85"/>
      <c r="P77" s="85"/>
      <c r="Q77" s="85"/>
      <c r="R77" s="85"/>
      <c r="S77" s="86"/>
      <c r="T77" s="43"/>
      <c r="W77"/>
    </row>
    <row r="78" spans="1:23" ht="30.6" customHeight="1">
      <c r="A78" s="42" t="str">
        <f>'S3 Maquette'!B78</f>
        <v>Langue B: Russe pré-intermédiaire 3</v>
      </c>
      <c r="B78" s="42" t="str">
        <f>'S3 Maquette'!C78</f>
        <v>UE</v>
      </c>
      <c r="C78" s="40">
        <f>'S3 Maquette'!F78</f>
        <v>0</v>
      </c>
      <c r="D78" s="38">
        <v>1</v>
      </c>
      <c r="E78" s="38" t="s">
        <v>319</v>
      </c>
      <c r="F78" s="38"/>
      <c r="G78" s="38" t="s">
        <v>319</v>
      </c>
      <c r="H78" s="38" t="s">
        <v>319</v>
      </c>
      <c r="I78" s="38" t="s">
        <v>319</v>
      </c>
      <c r="J78" s="38"/>
      <c r="K78" s="38" t="s">
        <v>8</v>
      </c>
      <c r="L78" s="38"/>
      <c r="M78" s="85">
        <v>5</v>
      </c>
      <c r="N78" s="85"/>
      <c r="O78" s="85"/>
      <c r="P78" s="85" t="s">
        <v>320</v>
      </c>
      <c r="Q78" s="85"/>
      <c r="R78" s="85"/>
      <c r="S78" s="86" t="s">
        <v>455</v>
      </c>
      <c r="T78" s="43"/>
      <c r="W78"/>
    </row>
    <row r="79" spans="1:23" ht="30.6" customHeight="1">
      <c r="A79" s="42" t="str">
        <f>'S3 Maquette'!B79</f>
        <v>Culture Russe pré-intermédiaire 3</v>
      </c>
      <c r="B79" s="42" t="str">
        <f>'S3 Maquette'!C79</f>
        <v>ECUE</v>
      </c>
      <c r="C79" s="40">
        <f>'S3 Maquette'!F79</f>
        <v>0</v>
      </c>
      <c r="D79" s="38">
        <v>1</v>
      </c>
      <c r="E79" s="38" t="s">
        <v>319</v>
      </c>
      <c r="F79" s="38"/>
      <c r="G79" s="38" t="s">
        <v>319</v>
      </c>
      <c r="H79" s="38" t="s">
        <v>319</v>
      </c>
      <c r="I79" s="38" t="s">
        <v>319</v>
      </c>
      <c r="J79" s="38"/>
      <c r="K79" s="38" t="s">
        <v>8</v>
      </c>
      <c r="L79" s="38"/>
      <c r="M79" s="85">
        <v>1</v>
      </c>
      <c r="N79" s="85"/>
      <c r="O79" s="85"/>
      <c r="P79" s="85"/>
      <c r="Q79" s="85"/>
      <c r="R79" s="85"/>
      <c r="S79" s="86"/>
      <c r="T79" s="43"/>
      <c r="W79"/>
    </row>
    <row r="80" spans="1:23" ht="30.6" customHeight="1">
      <c r="A80" s="42" t="str">
        <f>'S3 Maquette'!B80</f>
        <v>Expression écrite et orale Russe pré-intermédiaire 3</v>
      </c>
      <c r="B80" s="42" t="str">
        <f>'S3 Maquette'!C80</f>
        <v>ECUE</v>
      </c>
      <c r="C80" s="40">
        <f>'S3 Maquette'!F80</f>
        <v>0</v>
      </c>
      <c r="D80" s="38">
        <v>1</v>
      </c>
      <c r="E80" s="38" t="s">
        <v>319</v>
      </c>
      <c r="F80" s="38"/>
      <c r="G80" s="38" t="s">
        <v>319</v>
      </c>
      <c r="H80" s="38" t="s">
        <v>319</v>
      </c>
      <c r="I80" s="38" t="s">
        <v>319</v>
      </c>
      <c r="J80" s="38"/>
      <c r="K80" s="38" t="s">
        <v>8</v>
      </c>
      <c r="L80" s="38"/>
      <c r="M80" s="85">
        <v>3</v>
      </c>
      <c r="N80" s="85"/>
      <c r="O80" s="85"/>
      <c r="P80" s="85"/>
      <c r="Q80" s="85"/>
      <c r="R80" s="85"/>
      <c r="S80" s="86"/>
      <c r="T80" s="43"/>
      <c r="W80"/>
    </row>
    <row r="81" spans="1:23" ht="30.6" customHeight="1">
      <c r="A81" s="42" t="str">
        <f>'S3 Maquette'!B81</f>
        <v>Grammaire: théorie et pratique RUSSE pré-intermédiaire 3</v>
      </c>
      <c r="B81" s="42" t="str">
        <f>'S3 Maquette'!C81</f>
        <v>ECUE</v>
      </c>
      <c r="C81" s="40">
        <f>'S3 Maquette'!F81</f>
        <v>0</v>
      </c>
      <c r="D81" s="38">
        <v>1</v>
      </c>
      <c r="E81" s="38" t="s">
        <v>319</v>
      </c>
      <c r="F81" s="38"/>
      <c r="G81" s="38" t="s">
        <v>319</v>
      </c>
      <c r="H81" s="38" t="s">
        <v>319</v>
      </c>
      <c r="I81" s="38" t="s">
        <v>319</v>
      </c>
      <c r="J81" s="38"/>
      <c r="K81" s="38" t="s">
        <v>8</v>
      </c>
      <c r="L81" s="38"/>
      <c r="M81" s="85">
        <v>1</v>
      </c>
      <c r="N81" s="85"/>
      <c r="O81" s="85"/>
      <c r="P81" s="85"/>
      <c r="Q81" s="85"/>
      <c r="R81" s="85"/>
      <c r="S81" s="86"/>
      <c r="T81" s="43"/>
      <c r="W81"/>
    </row>
    <row r="82" spans="1:23" ht="30.6" customHeight="1">
      <c r="A82" s="42" t="str">
        <f>'S3 Maquette'!B82</f>
        <v>Niçois: pratique de l'oral</v>
      </c>
      <c r="B82" s="42" t="str">
        <f>'S3 Maquette'!C82</f>
        <v>UE</v>
      </c>
      <c r="C82" s="40">
        <f>'S3 Maquette'!F82</f>
        <v>0</v>
      </c>
      <c r="D82" s="38">
        <v>1</v>
      </c>
      <c r="E82" s="38" t="s">
        <v>319</v>
      </c>
      <c r="F82" s="38"/>
      <c r="G82" s="38" t="s">
        <v>319</v>
      </c>
      <c r="H82" s="38" t="s">
        <v>319</v>
      </c>
      <c r="I82" s="38" t="s">
        <v>319</v>
      </c>
      <c r="J82" s="38"/>
      <c r="K82" s="38" t="s">
        <v>8</v>
      </c>
      <c r="L82" s="38"/>
      <c r="M82" s="85">
        <v>3</v>
      </c>
      <c r="N82" s="85"/>
      <c r="O82" s="85"/>
      <c r="P82" s="85" t="s">
        <v>320</v>
      </c>
      <c r="Q82" s="85"/>
      <c r="R82" s="85"/>
      <c r="S82" s="86" t="s">
        <v>323</v>
      </c>
      <c r="T82" s="43"/>
      <c r="W82"/>
    </row>
    <row r="83" spans="1:23" ht="30.6" customHeight="1">
      <c r="A83" s="42" t="str">
        <f>'S3 Maquette'!B83</f>
        <v>Niçois: pratique de l'oral</v>
      </c>
      <c r="B83" s="42" t="str">
        <f>'S3 Maquette'!C83</f>
        <v>ECUE</v>
      </c>
      <c r="C83" s="40">
        <f>'S3 Maquette'!F83</f>
        <v>0</v>
      </c>
      <c r="D83" s="38">
        <v>1</v>
      </c>
      <c r="E83" s="38" t="s">
        <v>319</v>
      </c>
      <c r="F83" s="38"/>
      <c r="G83" s="38" t="s">
        <v>319</v>
      </c>
      <c r="H83" s="38" t="s">
        <v>319</v>
      </c>
      <c r="I83" s="38" t="s">
        <v>319</v>
      </c>
      <c r="J83" s="38"/>
      <c r="K83" s="38" t="s">
        <v>8</v>
      </c>
      <c r="L83" s="38"/>
      <c r="M83" s="85">
        <v>3</v>
      </c>
      <c r="N83" s="85"/>
      <c r="O83" s="85"/>
      <c r="P83" s="85"/>
      <c r="Q83" s="85"/>
      <c r="R83" s="85"/>
      <c r="S83" s="85"/>
      <c r="T83" s="43"/>
      <c r="W83"/>
    </row>
    <row r="84" spans="1:23" ht="30.6" customHeight="1">
      <c r="A84" s="42" t="str">
        <f>'S3 Maquette'!B84</f>
        <v>Au choix parmi UE 4 du portail LLAC</v>
      </c>
      <c r="B84" s="42" t="str">
        <f>'S3 Maquette'!C84</f>
        <v>UE</v>
      </c>
      <c r="C84" s="40">
        <f>'S3 Maquette'!F84</f>
        <v>0</v>
      </c>
      <c r="D84" s="87">
        <v>1</v>
      </c>
      <c r="E84" s="87" t="s">
        <v>319</v>
      </c>
      <c r="F84" s="19" t="s">
        <v>319</v>
      </c>
      <c r="G84" s="87" t="s">
        <v>319</v>
      </c>
      <c r="H84" s="87" t="s">
        <v>319</v>
      </c>
      <c r="I84" s="87" t="s">
        <v>319</v>
      </c>
      <c r="J84" s="87"/>
      <c r="K84" s="88"/>
      <c r="L84" s="88"/>
      <c r="M84" s="89"/>
      <c r="N84" s="89"/>
      <c r="O84" s="89"/>
      <c r="P84" s="89"/>
      <c r="Q84" s="89"/>
      <c r="R84" s="89"/>
      <c r="S84" s="89"/>
      <c r="T84" s="90"/>
      <c r="W84"/>
    </row>
    <row r="85" spans="1:23" ht="30.6" customHeight="1">
      <c r="A85" s="42">
        <f>'S3 Maquette'!B85</f>
        <v>0</v>
      </c>
      <c r="B85" s="42">
        <f>'S3 Maquette'!C85</f>
        <v>0</v>
      </c>
      <c r="C85" s="40">
        <f>'S3 Maquette'!F85</f>
        <v>0</v>
      </c>
      <c r="D85" s="38"/>
      <c r="E85" s="38"/>
      <c r="F85" s="38"/>
      <c r="G85" s="38"/>
      <c r="H85" s="38"/>
      <c r="I85" s="38"/>
      <c r="J85" s="38"/>
      <c r="K85" s="38"/>
      <c r="L85" s="38"/>
      <c r="M85" s="38"/>
      <c r="N85" s="38"/>
      <c r="O85" s="38"/>
      <c r="P85" s="38"/>
      <c r="Q85" s="38"/>
      <c r="R85" s="38"/>
      <c r="S85" s="38"/>
      <c r="T85" s="43"/>
      <c r="W85"/>
    </row>
    <row r="86" spans="1:23" ht="30.6" customHeight="1">
      <c r="A86" s="42">
        <f>'S3 Maquette'!B86</f>
        <v>0</v>
      </c>
      <c r="B86" s="42">
        <f>'S3 Maquette'!C86</f>
        <v>0</v>
      </c>
      <c r="C86" s="40">
        <f>'S3 Maquette'!F86</f>
        <v>0</v>
      </c>
      <c r="D86" s="38"/>
      <c r="E86" s="38"/>
      <c r="F86" s="38"/>
      <c r="G86" s="38"/>
      <c r="H86" s="38"/>
      <c r="I86" s="38"/>
      <c r="J86" s="38"/>
      <c r="K86" s="38"/>
      <c r="L86" s="38"/>
      <c r="M86" s="38"/>
      <c r="N86" s="38"/>
      <c r="O86" s="38"/>
      <c r="P86" s="38"/>
      <c r="Q86" s="38"/>
      <c r="R86" s="38"/>
      <c r="S86" s="38"/>
      <c r="T86" s="43"/>
      <c r="W86"/>
    </row>
    <row r="87" spans="1:23" ht="30.6" customHeight="1">
      <c r="A87" s="42">
        <f>'S3 Maquette'!B87</f>
        <v>0</v>
      </c>
      <c r="B87" s="42">
        <f>'S3 Maquette'!C87</f>
        <v>0</v>
      </c>
      <c r="C87" s="40">
        <f>'S3 Maquette'!F87</f>
        <v>0</v>
      </c>
      <c r="D87" s="38"/>
      <c r="E87" s="38"/>
      <c r="F87" s="38"/>
      <c r="G87" s="38"/>
      <c r="H87" s="38"/>
      <c r="I87" s="38"/>
      <c r="J87" s="38"/>
      <c r="K87" s="38"/>
      <c r="L87" s="38"/>
      <c r="M87" s="38"/>
      <c r="N87" s="38"/>
      <c r="O87" s="38"/>
      <c r="P87" s="38"/>
      <c r="Q87" s="38"/>
      <c r="R87" s="38"/>
      <c r="S87" s="38"/>
      <c r="T87" s="43"/>
      <c r="W87"/>
    </row>
    <row r="88" spans="1:23" ht="30.6" customHeight="1">
      <c r="A88" s="42">
        <f>'S3 Maquette'!B88</f>
        <v>0</v>
      </c>
      <c r="B88" s="42">
        <f>'S3 Maquette'!C88</f>
        <v>0</v>
      </c>
      <c r="C88" s="40">
        <f>'S3 Maquette'!F88</f>
        <v>0</v>
      </c>
      <c r="D88" s="38"/>
      <c r="E88" s="38"/>
      <c r="F88" s="38"/>
      <c r="G88" s="38"/>
      <c r="H88" s="38"/>
      <c r="I88" s="38"/>
      <c r="J88" s="38"/>
      <c r="K88" s="38"/>
      <c r="L88" s="38"/>
      <c r="M88" s="38"/>
      <c r="N88" s="38"/>
      <c r="O88" s="38"/>
      <c r="P88" s="38"/>
      <c r="Q88" s="38"/>
      <c r="R88" s="38"/>
      <c r="S88" s="38"/>
      <c r="T88" s="43"/>
      <c r="W88"/>
    </row>
    <row r="89" spans="1:23" ht="30.6" customHeight="1">
      <c r="A89" s="42">
        <f>'S3 Maquette'!B89</f>
        <v>0</v>
      </c>
      <c r="B89" s="42">
        <f>'S3 Maquette'!C89</f>
        <v>0</v>
      </c>
      <c r="C89" s="40">
        <f>'S3 Maquette'!F89</f>
        <v>0</v>
      </c>
      <c r="D89" s="38"/>
      <c r="E89" s="38"/>
      <c r="F89" s="38"/>
      <c r="G89" s="38"/>
      <c r="H89" s="38"/>
      <c r="I89" s="38"/>
      <c r="J89" s="38"/>
      <c r="K89" s="38"/>
      <c r="L89" s="38"/>
      <c r="M89" s="38"/>
      <c r="N89" s="38"/>
      <c r="O89" s="38"/>
      <c r="P89" s="38"/>
      <c r="Q89" s="38"/>
      <c r="R89" s="38"/>
      <c r="S89" s="38"/>
      <c r="T89" s="43"/>
      <c r="W89"/>
    </row>
    <row r="90" spans="1:23" ht="30.6" customHeight="1">
      <c r="A90" s="42">
        <f>'S3 Maquette'!B90</f>
        <v>0</v>
      </c>
      <c r="B90" s="42">
        <f>'S3 Maquette'!C90</f>
        <v>0</v>
      </c>
      <c r="C90" s="40">
        <f>'S3 Maquette'!F90</f>
        <v>0</v>
      </c>
      <c r="D90" s="38"/>
      <c r="E90" s="38"/>
      <c r="F90" s="38"/>
      <c r="G90" s="38"/>
      <c r="H90" s="38"/>
      <c r="I90" s="38"/>
      <c r="J90" s="38"/>
      <c r="K90" s="38"/>
      <c r="L90" s="38"/>
      <c r="M90" s="38"/>
      <c r="N90" s="38"/>
      <c r="O90" s="38"/>
      <c r="P90" s="38"/>
      <c r="Q90" s="38"/>
      <c r="R90" s="38"/>
      <c r="S90" s="38"/>
      <c r="T90" s="43"/>
      <c r="W90"/>
    </row>
    <row r="91" spans="1:23" ht="30.6" customHeight="1">
      <c r="A91" s="42">
        <f>'S3 Maquette'!B91</f>
        <v>0</v>
      </c>
      <c r="B91" s="42">
        <f>'S3 Maquette'!C91</f>
        <v>0</v>
      </c>
      <c r="C91" s="40">
        <f>'S3 Maquette'!F91</f>
        <v>0</v>
      </c>
      <c r="D91" s="38"/>
      <c r="E91" s="38"/>
      <c r="F91" s="38"/>
      <c r="G91" s="38"/>
      <c r="H91" s="38"/>
      <c r="I91" s="38"/>
      <c r="J91" s="38"/>
      <c r="K91" s="38"/>
      <c r="L91" s="38"/>
      <c r="M91" s="38"/>
      <c r="N91" s="38"/>
      <c r="O91" s="38"/>
      <c r="P91" s="38"/>
      <c r="Q91" s="38"/>
      <c r="R91" s="38"/>
      <c r="S91" s="38"/>
      <c r="T91" s="43"/>
      <c r="W91"/>
    </row>
    <row r="92" spans="1:23" ht="30.6" customHeight="1">
      <c r="A92" s="42">
        <f>'S3 Maquette'!B92</f>
        <v>0</v>
      </c>
      <c r="B92" s="42">
        <f>'S3 Maquette'!C92</f>
        <v>0</v>
      </c>
      <c r="C92" s="40">
        <f>'S3 Maquette'!F92</f>
        <v>0</v>
      </c>
      <c r="D92" s="38"/>
      <c r="E92" s="38"/>
      <c r="F92" s="38"/>
      <c r="G92" s="38"/>
      <c r="H92" s="38"/>
      <c r="I92" s="38"/>
      <c r="J92" s="38"/>
      <c r="K92" s="38"/>
      <c r="L92" s="38"/>
      <c r="M92" s="38"/>
      <c r="N92" s="38"/>
      <c r="O92" s="38"/>
      <c r="P92" s="38"/>
      <c r="Q92" s="38"/>
      <c r="R92" s="38"/>
      <c r="S92" s="38"/>
      <c r="T92" s="43"/>
      <c r="W92"/>
    </row>
    <row r="93" spans="1:23" ht="30.6" customHeight="1">
      <c r="A93" s="42">
        <f>'S3 Maquette'!B93</f>
        <v>0</v>
      </c>
      <c r="B93" s="42">
        <f>'S3 Maquette'!C93</f>
        <v>0</v>
      </c>
      <c r="C93" s="40">
        <f>'S3 Maquette'!F93</f>
        <v>0</v>
      </c>
      <c r="D93" s="38"/>
      <c r="E93" s="38"/>
      <c r="F93" s="38"/>
      <c r="G93" s="38"/>
      <c r="H93" s="38"/>
      <c r="I93" s="38"/>
      <c r="J93" s="38"/>
      <c r="K93" s="38"/>
      <c r="L93" s="38"/>
      <c r="M93" s="38"/>
      <c r="N93" s="38"/>
      <c r="O93" s="38"/>
      <c r="P93" s="38"/>
      <c r="Q93" s="38"/>
      <c r="R93" s="38"/>
      <c r="S93" s="38"/>
      <c r="T93" s="4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872" priority="14">
      <formula>$C1="OPTION"</formula>
    </cfRule>
    <cfRule type="expression" dxfId="1871" priority="13">
      <formula>$C1="BLOC"</formula>
    </cfRule>
    <cfRule type="expression" dxfId="1870" priority="12">
      <formula>$C1="Parcours Pédagogique"</formula>
    </cfRule>
  </conditionalFormatting>
  <conditionalFormatting sqref="A18:S83 T18 A85:S300 A84:C84">
    <cfRule type="expression" dxfId="1869" priority="19">
      <formula>$C18="Modification MCC"</formula>
    </cfRule>
  </conditionalFormatting>
  <conditionalFormatting sqref="B1:S7 C8:S9 C10 E10 J10:S11 B12:M12 P12 B13:L13 B14:N14 P14:S17 B15:M17 B301:S999">
    <cfRule type="expression" dxfId="1868" priority="16">
      <formula>$D1="Modification"</formula>
    </cfRule>
    <cfRule type="expression" dxfId="1867" priority="17">
      <formula>$D1="Création"</formula>
    </cfRule>
    <cfRule type="expression" dxfId="1866" priority="18">
      <formula>$D1="Fermeture"</formula>
    </cfRule>
  </conditionalFormatting>
  <conditionalFormatting sqref="B1:S7 C8:S9 J10:S11 B12:M12 B13:L13 B14:N14 B15:M17 B301:S999 P14:S17 C10 E10 P12">
    <cfRule type="expression" dxfId="1865" priority="15">
      <formula>$D1="Modification MCC"</formula>
    </cfRule>
  </conditionalFormatting>
  <conditionalFormatting sqref="C1:S9 C10 E10 J10:S11 C12:S83 C85:S1001 C84">
    <cfRule type="expression" dxfId="1864" priority="6">
      <formula>$B1="Option"</formula>
    </cfRule>
  </conditionalFormatting>
  <conditionalFormatting sqref="J1:J83 J85:J1001">
    <cfRule type="expression" dxfId="1863" priority="10">
      <formula>$I1="NON"</formula>
    </cfRule>
  </conditionalFormatting>
  <conditionalFormatting sqref="L18:L83 L85:L300">
    <cfRule type="expression" dxfId="1862" priority="24">
      <formula>$K18="CCI (CC Intégral)"</formula>
    </cfRule>
  </conditionalFormatting>
  <conditionalFormatting sqref="M1:M83 L18:L83 L85:L300 M85:M1001">
    <cfRule type="expression" dxfId="1861" priority="23">
      <formula>$K1="CT (Contrôle terminal)"</formula>
    </cfRule>
  </conditionalFormatting>
  <conditionalFormatting sqref="N1:O83 N85:O1001">
    <cfRule type="expression" dxfId="1860" priority="9">
      <formula>$K1="CCI (CC Intégral)"</formula>
    </cfRule>
  </conditionalFormatting>
  <conditionalFormatting sqref="Q1:R83 Q85:R1001">
    <cfRule type="expression" dxfId="1859" priority="8">
      <formula>$P1="Autres"</formula>
    </cfRule>
  </conditionalFormatting>
  <conditionalFormatting sqref="S1:S83 T18 S85:S1001">
    <cfRule type="expression" dxfId="1858" priority="7">
      <formula>$P1="CT (Contrôle terminal)"</formula>
    </cfRule>
  </conditionalFormatting>
  <conditionalFormatting sqref="T18 A18:S83 A85:S300 A84:C84">
    <cfRule type="expression" dxfId="1857" priority="22">
      <formula>$C18="Fermeture"</formula>
    </cfRule>
    <cfRule type="expression" dxfId="1856" priority="21">
      <formula>$C18="Création"</formula>
    </cfRule>
    <cfRule type="expression" dxfId="1855" priority="20">
      <formula>$C18="Modification"</formula>
    </cfRule>
  </conditionalFormatting>
  <conditionalFormatting sqref="F84">
    <cfRule type="expression" dxfId="1854" priority="2">
      <formula>$C84="Modification MCC"</formula>
    </cfRule>
  </conditionalFormatting>
  <conditionalFormatting sqref="F84">
    <cfRule type="expression" dxfId="1853" priority="1">
      <formula>$B84="Option"</formula>
    </cfRule>
  </conditionalFormatting>
  <conditionalFormatting sqref="F84">
    <cfRule type="expression" dxfId="1852" priority="3">
      <formula>$C84="Modification"</formula>
    </cfRule>
    <cfRule type="expression" dxfId="1851" priority="4">
      <formula>$C84="Création"</formula>
    </cfRule>
    <cfRule type="expression" dxfId="1850" priority="5">
      <formula>$C84="Fermeture"</formula>
    </cfRule>
  </conditionalFormatting>
  <dataValidations count="6">
    <dataValidation type="list" allowBlank="1" showInputMessage="1" showErrorMessage="1" sqref="E19:I83 E85:I300 F84" xr:uid="{E953230B-D848-40C6-9E46-32912574E7F1}">
      <formula1>"OUI, NON"</formula1>
    </dataValidation>
    <dataValidation type="list" allowBlank="1" showInputMessage="1" showErrorMessage="1" sqref="P19:P83 P85: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83 K85:K300" xr:uid="{00FD7FBF-7265-4973-9DE4-00FDA08F12FC}">
      <formula1>List_Controle2</formula1>
    </dataValidation>
    <dataValidation type="list" allowBlank="1" showInputMessage="1" showErrorMessage="1" sqref="N85:N300 N19:N83 Q19:Q83 Q85: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Normal="100" workbookViewId="0">
      <pane ySplit="18" topLeftCell="A82"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34" t="s">
        <v>182</v>
      </c>
      <c r="D7" s="134"/>
      <c r="E7" s="141" t="str">
        <f>'Fiche Générale'!B4</f>
        <v>Langues Etrangères Appliquées</v>
      </c>
      <c r="F7" s="142"/>
      <c r="G7" s="134" t="s">
        <v>183</v>
      </c>
      <c r="H7" s="155">
        <f>'Fiche Générale'!B5</f>
        <v>0</v>
      </c>
      <c r="I7" s="155"/>
      <c r="J7" s="155"/>
    </row>
    <row r="8" spans="1:10" ht="18" customHeight="1">
      <c r="A8" s="134"/>
      <c r="B8" s="131"/>
      <c r="C8" s="134"/>
      <c r="D8" s="134"/>
      <c r="E8" s="143"/>
      <c r="F8" s="144"/>
      <c r="G8" s="134"/>
      <c r="H8" s="155"/>
      <c r="I8" s="155"/>
      <c r="J8" s="155"/>
    </row>
    <row r="9" spans="1:10" ht="18" customHeight="1">
      <c r="A9" s="134"/>
      <c r="B9" s="131"/>
      <c r="C9" s="134"/>
      <c r="D9" s="134"/>
      <c r="E9" s="145"/>
      <c r="F9" s="146"/>
      <c r="G9" s="134"/>
      <c r="H9" s="155"/>
      <c r="I9" s="155"/>
      <c r="J9" s="155"/>
    </row>
    <row r="10" spans="1:10" ht="18" customHeight="1">
      <c r="A10" s="134"/>
      <c r="B10" s="131"/>
      <c r="C10" s="147" t="s">
        <v>184</v>
      </c>
      <c r="D10" s="147"/>
      <c r="E10" s="157" t="str">
        <f>'Fiche Générale'!B9</f>
        <v>LEA Anglais - Portugais</v>
      </c>
      <c r="F10" s="157"/>
      <c r="G10" s="157"/>
      <c r="H10" s="157"/>
      <c r="I10" s="157"/>
      <c r="J10" s="157"/>
    </row>
    <row r="11" spans="1:10" ht="18" customHeight="1">
      <c r="A11" s="134"/>
      <c r="B11" s="131"/>
      <c r="C11" s="147"/>
      <c r="D11" s="147"/>
      <c r="E11" s="157"/>
      <c r="F11" s="157"/>
      <c r="G11" s="157"/>
      <c r="H11" s="157"/>
      <c r="I11" s="157"/>
      <c r="J11" s="157"/>
    </row>
    <row r="12" spans="1:10">
      <c r="C12" s="13" t="s">
        <v>167</v>
      </c>
    </row>
    <row r="13" spans="1:10">
      <c r="A13" s="126" t="s">
        <v>185</v>
      </c>
      <c r="B13" s="95" t="str">
        <f>'S3 Maquette'!B13</f>
        <v>2ème année de Portail</v>
      </c>
      <c r="C13" s="126" t="s">
        <v>187</v>
      </c>
      <c r="D13" s="126"/>
      <c r="E13" s="177">
        <f>'S3 Maquette'!E13</f>
        <v>0</v>
      </c>
      <c r="F13" s="177"/>
      <c r="G13" s="126" t="s">
        <v>392</v>
      </c>
      <c r="H13" s="91">
        <f>Calcul!J7</f>
        <v>1017</v>
      </c>
      <c r="I13" s="91"/>
      <c r="J13" s="26"/>
    </row>
    <row r="14" spans="1:10">
      <c r="A14" s="126"/>
      <c r="B14" s="98"/>
      <c r="C14" s="126"/>
      <c r="D14" s="126"/>
      <c r="E14" s="177"/>
      <c r="F14" s="177"/>
      <c r="G14" s="126"/>
      <c r="H14" s="91"/>
      <c r="I14" s="91"/>
      <c r="J14" s="26"/>
    </row>
    <row r="15" spans="1:10">
      <c r="A15" s="126" t="s">
        <v>189</v>
      </c>
      <c r="B15" s="95" t="s">
        <v>146</v>
      </c>
      <c r="C15" s="127" t="s">
        <v>190</v>
      </c>
      <c r="D15" s="128"/>
      <c r="E15" s="126"/>
      <c r="F15" s="126"/>
      <c r="G15" s="164" t="s">
        <v>329</v>
      </c>
      <c r="H15" s="179">
        <f>Calcul!J20</f>
        <v>402</v>
      </c>
      <c r="I15" s="179"/>
      <c r="J15" s="26"/>
    </row>
    <row r="16" spans="1:10">
      <c r="A16" s="126"/>
      <c r="B16" s="98"/>
      <c r="C16" s="129"/>
      <c r="D16" s="130"/>
      <c r="E16" s="126"/>
      <c r="F16" s="126"/>
      <c r="G16" s="166"/>
      <c r="H16" s="179"/>
      <c r="I16" s="179"/>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456</v>
      </c>
      <c r="C19" s="52" t="s">
        <v>11</v>
      </c>
      <c r="D19" s="52">
        <v>6</v>
      </c>
      <c r="E19" s="68"/>
      <c r="F19" s="68"/>
      <c r="G19" s="68"/>
      <c r="H19" s="69"/>
      <c r="I19" s="69"/>
      <c r="J19" s="69"/>
      <c r="K19" s="69"/>
      <c r="L19" s="69"/>
      <c r="M19" s="69"/>
      <c r="N19" s="68"/>
      <c r="O19" s="34"/>
    </row>
    <row r="20" spans="1:15" ht="43.35" customHeight="1">
      <c r="A20" s="52" t="s">
        <v>200</v>
      </c>
      <c r="B20" s="50" t="s">
        <v>457</v>
      </c>
      <c r="C20" s="52" t="s">
        <v>19</v>
      </c>
      <c r="D20" s="69"/>
      <c r="E20" s="68"/>
      <c r="F20" s="68"/>
      <c r="G20" s="68"/>
      <c r="H20" s="69"/>
      <c r="I20" s="69"/>
      <c r="J20" s="69"/>
      <c r="K20" s="69"/>
      <c r="L20" s="69"/>
      <c r="M20" s="69"/>
      <c r="N20" s="68"/>
      <c r="O20" s="34"/>
    </row>
    <row r="21" spans="1:15" ht="43.35" customHeight="1">
      <c r="A21" s="52" t="s">
        <v>202</v>
      </c>
      <c r="B21" s="50" t="s">
        <v>458</v>
      </c>
      <c r="C21" s="52" t="s">
        <v>19</v>
      </c>
      <c r="D21" s="69"/>
      <c r="E21" s="68"/>
      <c r="F21" s="68"/>
      <c r="G21" s="68"/>
      <c r="H21" s="69"/>
      <c r="I21" s="69"/>
      <c r="J21" s="69"/>
      <c r="K21" s="69"/>
      <c r="L21" s="69"/>
      <c r="M21" s="69"/>
      <c r="N21" s="68"/>
      <c r="O21" s="34"/>
    </row>
    <row r="22" spans="1:15" ht="43.35" customHeight="1">
      <c r="A22" s="52" t="s">
        <v>204</v>
      </c>
      <c r="B22" s="51" t="s">
        <v>459</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460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461</v>
      </c>
      <c r="C27" s="19" t="s">
        <v>11</v>
      </c>
      <c r="D27" s="19">
        <v>6</v>
      </c>
      <c r="E27" s="5"/>
      <c r="F27" s="5"/>
      <c r="G27" s="5"/>
      <c r="H27" s="19"/>
      <c r="I27" s="19"/>
      <c r="J27" s="19"/>
      <c r="K27" s="19"/>
      <c r="L27" s="19"/>
      <c r="M27" s="19"/>
      <c r="N27" s="5"/>
      <c r="O27" s="5"/>
    </row>
    <row r="28" spans="1:15" ht="43.35" customHeight="1">
      <c r="A28" s="22"/>
      <c r="B28" s="24" t="s">
        <v>462</v>
      </c>
      <c r="C28" s="19" t="s">
        <v>19</v>
      </c>
      <c r="D28" s="19"/>
      <c r="E28" s="5"/>
      <c r="F28" s="5"/>
      <c r="G28" s="5"/>
      <c r="H28" s="19"/>
      <c r="I28" s="19">
        <v>12</v>
      </c>
      <c r="J28" s="19"/>
      <c r="K28" s="19"/>
      <c r="L28" s="19"/>
      <c r="M28" s="19"/>
      <c r="N28" s="5"/>
      <c r="O28" s="5"/>
    </row>
    <row r="29" spans="1:15" ht="43.35" customHeight="1">
      <c r="A29" s="22"/>
      <c r="B29" s="24" t="s">
        <v>463</v>
      </c>
      <c r="C29" s="19" t="s">
        <v>19</v>
      </c>
      <c r="D29" s="19"/>
      <c r="E29" s="5"/>
      <c r="F29" s="5"/>
      <c r="G29" s="5"/>
      <c r="H29" s="19"/>
      <c r="I29" s="19"/>
      <c r="J29" s="19">
        <v>24</v>
      </c>
      <c r="K29" s="19"/>
      <c r="L29" s="19"/>
      <c r="M29" s="19"/>
      <c r="N29" s="5"/>
      <c r="O29" s="5"/>
    </row>
    <row r="30" spans="1:15" ht="43.35" customHeight="1">
      <c r="A30" s="22"/>
      <c r="B30" s="24" t="s">
        <v>464</v>
      </c>
      <c r="C30" s="19" t="s">
        <v>19</v>
      </c>
      <c r="D30" s="19"/>
      <c r="E30" s="5"/>
      <c r="F30" s="5"/>
      <c r="G30" s="5"/>
      <c r="H30" s="19"/>
      <c r="I30" s="19"/>
      <c r="J30" s="19">
        <v>12</v>
      </c>
      <c r="K30" s="19">
        <v>12</v>
      </c>
      <c r="L30" s="19"/>
      <c r="M30" s="19"/>
      <c r="N30" s="5"/>
      <c r="O30" s="5"/>
    </row>
    <row r="31" spans="1:15" ht="43.35" customHeight="1">
      <c r="A31" s="22">
        <v>2</v>
      </c>
      <c r="B31" s="24" t="s">
        <v>465</v>
      </c>
      <c r="C31" s="19" t="s">
        <v>11</v>
      </c>
      <c r="D31" s="19">
        <v>6</v>
      </c>
      <c r="E31" s="6"/>
      <c r="F31" s="6"/>
      <c r="G31" s="6"/>
      <c r="H31" s="10"/>
      <c r="I31" s="19"/>
      <c r="J31" s="19"/>
      <c r="K31" s="19"/>
      <c r="L31" s="19"/>
      <c r="M31" s="19" t="s">
        <v>12</v>
      </c>
      <c r="N31" s="6"/>
      <c r="O31" s="5" t="s">
        <v>404</v>
      </c>
    </row>
    <row r="32" spans="1:15" ht="43.35" customHeight="1">
      <c r="A32" s="22"/>
      <c r="B32" s="24" t="s">
        <v>466</v>
      </c>
      <c r="C32" s="19" t="s">
        <v>19</v>
      </c>
      <c r="D32" s="10"/>
      <c r="E32" s="6"/>
      <c r="F32" s="6"/>
      <c r="G32" s="6"/>
      <c r="H32" s="10"/>
      <c r="I32" s="19">
        <v>12</v>
      </c>
      <c r="J32" s="19"/>
      <c r="K32" s="19"/>
      <c r="L32" s="19"/>
      <c r="M32" s="19" t="s">
        <v>12</v>
      </c>
      <c r="N32" s="6"/>
      <c r="O32" s="5" t="s">
        <v>404</v>
      </c>
    </row>
    <row r="33" spans="1:15" ht="43.35" customHeight="1">
      <c r="A33" s="22"/>
      <c r="B33" s="24" t="s">
        <v>467</v>
      </c>
      <c r="C33" s="19" t="s">
        <v>19</v>
      </c>
      <c r="D33" s="10"/>
      <c r="E33" s="6"/>
      <c r="F33" s="6"/>
      <c r="G33" s="6"/>
      <c r="H33" s="10"/>
      <c r="I33" s="19"/>
      <c r="J33" s="19">
        <v>24</v>
      </c>
      <c r="K33" s="19">
        <v>12</v>
      </c>
      <c r="L33" s="19"/>
      <c r="M33" s="19" t="s">
        <v>12</v>
      </c>
      <c r="N33" s="6"/>
      <c r="O33" s="5" t="s">
        <v>404</v>
      </c>
    </row>
    <row r="34" spans="1:15" ht="43.35" customHeight="1">
      <c r="A34" s="22"/>
      <c r="B34" s="24" t="s">
        <v>468</v>
      </c>
      <c r="C34" s="19" t="s">
        <v>19</v>
      </c>
      <c r="D34" s="10"/>
      <c r="E34" s="6"/>
      <c r="F34" s="6"/>
      <c r="G34" s="6"/>
      <c r="H34" s="10"/>
      <c r="I34" s="19"/>
      <c r="J34" s="19">
        <v>12</v>
      </c>
      <c r="K34" s="19"/>
      <c r="L34" s="19"/>
      <c r="M34" s="19" t="s">
        <v>12</v>
      </c>
      <c r="N34" s="6"/>
      <c r="O34" s="5" t="s">
        <v>404</v>
      </c>
    </row>
    <row r="35" spans="1:15" ht="43.35" customHeight="1">
      <c r="A35" s="22">
        <v>3</v>
      </c>
      <c r="B35" s="24" t="s">
        <v>469</v>
      </c>
      <c r="C35" s="19" t="s">
        <v>11</v>
      </c>
      <c r="D35" s="19">
        <v>6</v>
      </c>
      <c r="E35" s="5"/>
      <c r="F35" s="5"/>
      <c r="G35" s="5"/>
      <c r="H35" s="19"/>
      <c r="I35" s="19"/>
      <c r="J35" s="19"/>
      <c r="K35" s="19"/>
      <c r="L35" s="19"/>
      <c r="M35" s="19"/>
      <c r="N35" s="5"/>
      <c r="O35" s="5"/>
    </row>
    <row r="36" spans="1:15" ht="43.35" customHeight="1">
      <c r="A36" s="22"/>
      <c r="B36" s="5" t="s">
        <v>470</v>
      </c>
      <c r="C36" s="19" t="s">
        <v>19</v>
      </c>
      <c r="D36" s="19"/>
      <c r="E36" s="5"/>
      <c r="F36" s="5"/>
      <c r="G36" s="5"/>
      <c r="H36" s="19"/>
      <c r="I36" s="19">
        <v>12</v>
      </c>
      <c r="J36" s="19">
        <v>12</v>
      </c>
      <c r="K36" s="19"/>
      <c r="L36" s="19"/>
      <c r="M36" s="19"/>
      <c r="N36" s="5"/>
      <c r="O36" s="5"/>
    </row>
    <row r="37" spans="1:15" ht="43.35" customHeight="1">
      <c r="A37" s="22"/>
      <c r="B37" s="5" t="s">
        <v>471</v>
      </c>
      <c r="C37" s="19" t="s">
        <v>19</v>
      </c>
      <c r="D37" s="19"/>
      <c r="E37" s="5"/>
      <c r="F37" s="5"/>
      <c r="G37" s="5"/>
      <c r="H37" s="19"/>
      <c r="I37" s="19"/>
      <c r="J37" s="19">
        <v>12</v>
      </c>
      <c r="K37" s="19"/>
      <c r="L37" s="19"/>
      <c r="M37" s="19"/>
      <c r="N37" s="5"/>
      <c r="O37" s="5"/>
    </row>
    <row r="38" spans="1:15" ht="43.35" customHeight="1">
      <c r="A38" s="22"/>
      <c r="B38" s="24" t="s">
        <v>472</v>
      </c>
      <c r="C38" s="19" t="s">
        <v>19</v>
      </c>
      <c r="D38" s="19"/>
      <c r="E38" s="5"/>
      <c r="F38" s="5"/>
      <c r="G38" s="5"/>
      <c r="H38" s="19"/>
      <c r="I38" s="19"/>
      <c r="J38" s="19">
        <v>12</v>
      </c>
      <c r="K38" s="19"/>
      <c r="L38" s="19"/>
      <c r="M38" s="19"/>
      <c r="N38" s="5"/>
      <c r="O38" s="5"/>
    </row>
    <row r="39" spans="1:15" ht="43.35" customHeight="1">
      <c r="A39" s="22"/>
      <c r="B39" s="24" t="s">
        <v>473</v>
      </c>
      <c r="C39" s="19" t="s">
        <v>19</v>
      </c>
      <c r="D39" s="19"/>
      <c r="E39" s="5"/>
      <c r="F39" s="5"/>
      <c r="G39" s="5"/>
      <c r="H39" s="19"/>
      <c r="I39" s="19"/>
      <c r="J39" s="19">
        <v>12</v>
      </c>
      <c r="K39" s="19"/>
      <c r="L39" s="19"/>
      <c r="M39" s="19"/>
      <c r="N39" s="5"/>
      <c r="O39" s="5"/>
    </row>
    <row r="40" spans="1:15" ht="43.35" customHeight="1">
      <c r="A40" s="72">
        <v>4</v>
      </c>
      <c r="B40" s="73" t="s">
        <v>413</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474</v>
      </c>
      <c r="C42" s="19" t="s">
        <v>11</v>
      </c>
      <c r="D42" s="19">
        <v>6</v>
      </c>
      <c r="E42" s="6"/>
      <c r="F42" s="6"/>
      <c r="G42" s="6"/>
      <c r="H42" s="10"/>
      <c r="I42" s="19"/>
      <c r="J42" s="19">
        <v>36</v>
      </c>
      <c r="K42" s="19"/>
      <c r="L42" s="19"/>
      <c r="M42" s="19"/>
      <c r="N42" s="6"/>
      <c r="O42" s="6"/>
    </row>
    <row r="43" spans="1:15" ht="43.35" customHeight="1">
      <c r="A43" s="72" t="s">
        <v>232</v>
      </c>
      <c r="B43" s="73" t="s">
        <v>475</v>
      </c>
      <c r="C43" s="19" t="s">
        <v>11</v>
      </c>
      <c r="D43" s="19">
        <v>6</v>
      </c>
      <c r="E43" s="6"/>
      <c r="F43" s="6"/>
      <c r="G43" s="6"/>
      <c r="H43" s="10"/>
      <c r="I43" s="19">
        <v>12</v>
      </c>
      <c r="J43" s="19">
        <v>12</v>
      </c>
      <c r="K43" s="19"/>
      <c r="L43" s="19"/>
      <c r="M43" s="19"/>
      <c r="N43" s="6"/>
      <c r="O43" s="6"/>
    </row>
    <row r="44" spans="1:15" ht="43.35" customHeight="1">
      <c r="A44" s="72" t="s">
        <v>236</v>
      </c>
      <c r="B44" s="73" t="s">
        <v>476</v>
      </c>
      <c r="C44" s="19" t="s">
        <v>11</v>
      </c>
      <c r="D44" s="19">
        <v>6</v>
      </c>
      <c r="E44" s="6"/>
      <c r="F44" s="6"/>
      <c r="G44" s="6"/>
      <c r="H44" s="10"/>
      <c r="I44" s="19">
        <v>12</v>
      </c>
      <c r="J44" s="19">
        <v>12</v>
      </c>
      <c r="K44" s="19"/>
      <c r="L44" s="19"/>
      <c r="M44" s="19"/>
      <c r="N44" s="6"/>
      <c r="O44" s="6"/>
    </row>
    <row r="45" spans="1:15" ht="43.35" customHeight="1">
      <c r="A45" s="72" t="s">
        <v>240</v>
      </c>
      <c r="B45" s="73" t="s">
        <v>477</v>
      </c>
      <c r="C45" s="19" t="s">
        <v>11</v>
      </c>
      <c r="D45" s="19">
        <v>6</v>
      </c>
      <c r="E45" s="6"/>
      <c r="F45" s="6"/>
      <c r="G45" s="6"/>
      <c r="H45" s="10"/>
      <c r="I45" s="11"/>
      <c r="J45" s="11"/>
      <c r="K45" s="19"/>
      <c r="L45" s="19"/>
      <c r="M45" s="19" t="s">
        <v>20</v>
      </c>
      <c r="N45" s="6"/>
      <c r="O45" s="6"/>
    </row>
    <row r="46" spans="1:15" ht="43.35" customHeight="1">
      <c r="A46" s="72"/>
      <c r="B46" s="73" t="s">
        <v>478</v>
      </c>
      <c r="C46" s="19" t="s">
        <v>19</v>
      </c>
      <c r="D46" s="10"/>
      <c r="E46" s="6"/>
      <c r="F46" s="6"/>
      <c r="G46" s="6"/>
      <c r="H46" s="10"/>
      <c r="I46" s="19"/>
      <c r="J46" s="19">
        <v>24</v>
      </c>
      <c r="K46" s="19"/>
      <c r="L46" s="19"/>
      <c r="M46" s="19" t="s">
        <v>20</v>
      </c>
      <c r="N46" s="6" t="s">
        <v>479</v>
      </c>
      <c r="O46" s="6"/>
    </row>
    <row r="47" spans="1:15" ht="43.35" customHeight="1">
      <c r="A47" s="72"/>
      <c r="B47" s="73" t="s">
        <v>480</v>
      </c>
      <c r="C47" s="19" t="s">
        <v>19</v>
      </c>
      <c r="D47" s="10"/>
      <c r="E47" s="6"/>
      <c r="F47" s="6"/>
      <c r="G47" s="6"/>
      <c r="H47" s="10"/>
      <c r="I47" s="19"/>
      <c r="J47" s="19">
        <v>12</v>
      </c>
      <c r="K47" s="19">
        <v>12</v>
      </c>
      <c r="L47" s="19"/>
      <c r="M47" s="19" t="s">
        <v>20</v>
      </c>
      <c r="N47" s="6" t="s">
        <v>481</v>
      </c>
      <c r="O47" s="6"/>
    </row>
    <row r="48" spans="1:15" ht="43.35" customHeight="1">
      <c r="A48" s="72" t="s">
        <v>247</v>
      </c>
      <c r="B48" s="73" t="s">
        <v>482</v>
      </c>
      <c r="C48" s="19" t="s">
        <v>11</v>
      </c>
      <c r="D48" s="20">
        <v>6</v>
      </c>
      <c r="E48" s="7"/>
      <c r="F48" s="7"/>
      <c r="G48" s="7"/>
      <c r="H48" s="76"/>
      <c r="I48" s="20"/>
      <c r="J48" s="20"/>
      <c r="K48" s="20"/>
      <c r="L48" s="20"/>
      <c r="M48" s="20"/>
      <c r="N48" s="7"/>
      <c r="O48" s="7"/>
    </row>
    <row r="49" spans="1:15" ht="43.35" customHeight="1">
      <c r="A49" s="72"/>
      <c r="B49" s="73" t="s">
        <v>483</v>
      </c>
      <c r="C49" s="19" t="s">
        <v>19</v>
      </c>
      <c r="D49" s="10"/>
      <c r="E49" s="6"/>
      <c r="F49" s="6"/>
      <c r="G49" s="6"/>
      <c r="H49" s="10"/>
      <c r="I49" s="19"/>
      <c r="J49" s="19">
        <v>24</v>
      </c>
      <c r="K49" s="19"/>
      <c r="L49" s="19"/>
      <c r="M49" s="19"/>
      <c r="N49" s="6"/>
      <c r="O49" s="6"/>
    </row>
    <row r="50" spans="1:15" ht="43.35" customHeight="1">
      <c r="A50" s="72"/>
      <c r="B50" s="73" t="s">
        <v>484</v>
      </c>
      <c r="C50" s="19" t="s">
        <v>19</v>
      </c>
      <c r="D50" s="10"/>
      <c r="E50" s="6"/>
      <c r="F50" s="6"/>
      <c r="G50" s="6"/>
      <c r="H50" s="10"/>
      <c r="I50" s="19">
        <v>12</v>
      </c>
      <c r="J50" s="19"/>
      <c r="K50" s="19"/>
      <c r="L50" s="19"/>
      <c r="M50" s="19"/>
      <c r="N50" s="6"/>
      <c r="O50" s="6"/>
    </row>
    <row r="51" spans="1:15" ht="43.35" customHeight="1">
      <c r="A51" s="72" t="s">
        <v>251</v>
      </c>
      <c r="B51" s="73" t="s">
        <v>485</v>
      </c>
      <c r="C51" s="19" t="s">
        <v>11</v>
      </c>
      <c r="D51" s="19">
        <v>6</v>
      </c>
      <c r="E51" s="6"/>
      <c r="F51" s="6"/>
      <c r="G51" s="6"/>
      <c r="H51" s="10"/>
      <c r="I51" s="19"/>
      <c r="J51" s="19"/>
      <c r="K51" s="19"/>
      <c r="L51" s="19"/>
      <c r="M51" s="19"/>
      <c r="N51" s="6"/>
      <c r="O51" s="6"/>
    </row>
    <row r="52" spans="1:15" ht="43.35" customHeight="1">
      <c r="A52" s="72"/>
      <c r="B52" s="73" t="s">
        <v>486</v>
      </c>
      <c r="C52" s="19" t="s">
        <v>19</v>
      </c>
      <c r="D52" s="10"/>
      <c r="E52" s="6"/>
      <c r="F52" s="6"/>
      <c r="G52" s="6"/>
      <c r="H52" s="10"/>
      <c r="I52" s="19"/>
      <c r="J52" s="19">
        <v>24</v>
      </c>
      <c r="K52" s="19"/>
      <c r="L52" s="19"/>
      <c r="M52" s="19"/>
      <c r="N52" s="6"/>
      <c r="O52" s="6"/>
    </row>
    <row r="53" spans="1:15" ht="43.35" customHeight="1">
      <c r="A53" s="72"/>
      <c r="B53" s="73" t="s">
        <v>466</v>
      </c>
      <c r="C53" s="19" t="s">
        <v>19</v>
      </c>
      <c r="D53" s="10"/>
      <c r="E53" s="6"/>
      <c r="F53" s="6"/>
      <c r="G53" s="6"/>
      <c r="H53" s="10"/>
      <c r="I53" s="19"/>
      <c r="J53" s="19">
        <v>12</v>
      </c>
      <c r="K53" s="19"/>
      <c r="L53" s="19"/>
      <c r="M53" s="19"/>
      <c r="N53" s="6"/>
      <c r="O53" s="6"/>
    </row>
    <row r="54" spans="1:15" ht="43.35" customHeight="1">
      <c r="A54" s="72" t="s">
        <v>255</v>
      </c>
      <c r="B54" s="73" t="s">
        <v>487</v>
      </c>
      <c r="C54" s="19" t="s">
        <v>11</v>
      </c>
      <c r="D54" s="19">
        <v>6</v>
      </c>
      <c r="E54" s="6"/>
      <c r="F54" s="6"/>
      <c r="G54" s="6"/>
      <c r="H54" s="10"/>
      <c r="I54" s="19"/>
      <c r="J54" s="19"/>
      <c r="K54" s="19"/>
      <c r="L54" s="19"/>
      <c r="M54" s="19" t="s">
        <v>20</v>
      </c>
      <c r="N54" s="6" t="s">
        <v>488</v>
      </c>
      <c r="O54" s="6"/>
    </row>
    <row r="55" spans="1:15" ht="43.35" customHeight="1">
      <c r="A55" s="72"/>
      <c r="B55" s="73" t="s">
        <v>489</v>
      </c>
      <c r="C55" s="19" t="s">
        <v>19</v>
      </c>
      <c r="D55" s="10"/>
      <c r="E55" s="6"/>
      <c r="F55" s="6"/>
      <c r="G55" s="6"/>
      <c r="H55" s="10"/>
      <c r="I55" s="19">
        <v>12</v>
      </c>
      <c r="J55" s="19">
        <v>24</v>
      </c>
      <c r="K55" s="19"/>
      <c r="L55" s="19"/>
      <c r="M55" s="19" t="s">
        <v>20</v>
      </c>
      <c r="N55" s="6" t="s">
        <v>488</v>
      </c>
      <c r="O55" s="6"/>
    </row>
    <row r="56" spans="1:15" ht="43.35" customHeight="1">
      <c r="A56" s="72" t="s">
        <v>258</v>
      </c>
      <c r="B56" s="73" t="s">
        <v>490</v>
      </c>
      <c r="C56" s="19" t="s">
        <v>11</v>
      </c>
      <c r="D56" s="10">
        <v>6</v>
      </c>
      <c r="E56" s="6"/>
      <c r="F56" s="6"/>
      <c r="G56" s="6"/>
      <c r="H56" s="10"/>
      <c r="I56" s="19"/>
      <c r="J56" s="19"/>
      <c r="K56" s="19"/>
      <c r="L56" s="19"/>
      <c r="M56" s="19"/>
      <c r="N56" s="6"/>
      <c r="O56" s="6"/>
    </row>
    <row r="57" spans="1:15" ht="43.35" customHeight="1">
      <c r="A57" s="72"/>
      <c r="B57" s="77" t="s">
        <v>491</v>
      </c>
      <c r="C57" s="19" t="s">
        <v>19</v>
      </c>
      <c r="D57" s="10"/>
      <c r="E57" s="6"/>
      <c r="F57" s="6"/>
      <c r="G57" s="6"/>
      <c r="H57" s="10"/>
      <c r="I57" s="19">
        <v>12</v>
      </c>
      <c r="J57" s="19">
        <v>12</v>
      </c>
      <c r="K57" s="19"/>
      <c r="L57" s="19"/>
      <c r="M57" s="19"/>
      <c r="N57" s="6"/>
      <c r="O57" s="6"/>
    </row>
    <row r="58" spans="1:15" ht="43.35" customHeight="1">
      <c r="A58" s="72" t="s">
        <v>261</v>
      </c>
      <c r="B58" s="73" t="s">
        <v>492</v>
      </c>
      <c r="C58" s="19" t="s">
        <v>11</v>
      </c>
      <c r="D58" s="19">
        <v>6</v>
      </c>
      <c r="E58" s="5"/>
      <c r="F58" s="5"/>
      <c r="G58" s="5"/>
      <c r="H58" s="19"/>
      <c r="I58" s="19"/>
      <c r="J58" s="19"/>
      <c r="K58" s="19"/>
      <c r="L58" s="19"/>
      <c r="M58" s="19" t="s">
        <v>20</v>
      </c>
      <c r="N58" s="6" t="s">
        <v>263</v>
      </c>
      <c r="O58" s="6"/>
    </row>
    <row r="59" spans="1:15" ht="43.35" customHeight="1">
      <c r="A59" s="72"/>
      <c r="B59" s="73" t="s">
        <v>493</v>
      </c>
      <c r="C59" s="19" t="s">
        <v>19</v>
      </c>
      <c r="D59" s="19"/>
      <c r="E59" s="5"/>
      <c r="F59" s="5"/>
      <c r="G59" s="5"/>
      <c r="H59" s="19"/>
      <c r="I59" s="19">
        <v>12</v>
      </c>
      <c r="J59" s="19"/>
      <c r="K59" s="19"/>
      <c r="L59" s="19"/>
      <c r="M59" s="19" t="s">
        <v>20</v>
      </c>
      <c r="N59" s="6" t="s">
        <v>263</v>
      </c>
      <c r="O59" s="6"/>
    </row>
    <row r="60" spans="1:15" ht="43.35" customHeight="1">
      <c r="A60" s="72"/>
      <c r="B60" s="73" t="s">
        <v>494</v>
      </c>
      <c r="C60" s="19" t="s">
        <v>19</v>
      </c>
      <c r="D60" s="19"/>
      <c r="E60" s="5"/>
      <c r="F60" s="5"/>
      <c r="G60" s="5"/>
      <c r="H60" s="19"/>
      <c r="I60" s="19"/>
      <c r="J60" s="19">
        <v>36</v>
      </c>
      <c r="K60" s="19"/>
      <c r="L60" s="19"/>
      <c r="M60" s="19" t="s">
        <v>20</v>
      </c>
      <c r="N60" s="6" t="s">
        <v>263</v>
      </c>
      <c r="O60" s="6"/>
    </row>
    <row r="61" spans="1:15" ht="43.35" customHeight="1">
      <c r="A61" s="72"/>
      <c r="B61" s="73" t="s">
        <v>495</v>
      </c>
      <c r="C61" s="19" t="s">
        <v>19</v>
      </c>
      <c r="D61" s="19"/>
      <c r="E61" s="5"/>
      <c r="F61" s="5"/>
      <c r="G61" s="5"/>
      <c r="H61" s="19"/>
      <c r="I61" s="19"/>
      <c r="J61" s="19">
        <v>36</v>
      </c>
      <c r="K61" s="19">
        <v>12</v>
      </c>
      <c r="L61" s="19"/>
      <c r="M61" s="19" t="s">
        <v>20</v>
      </c>
      <c r="N61" s="6" t="s">
        <v>263</v>
      </c>
      <c r="O61" s="6"/>
    </row>
    <row r="62" spans="1:15" ht="43.35" customHeight="1">
      <c r="A62" s="72" t="s">
        <v>267</v>
      </c>
      <c r="B62" s="73" t="s">
        <v>496</v>
      </c>
      <c r="C62" s="19" t="s">
        <v>11</v>
      </c>
      <c r="D62" s="19">
        <v>6</v>
      </c>
      <c r="E62" s="6"/>
      <c r="F62" s="6"/>
      <c r="G62" s="6"/>
      <c r="H62" s="10"/>
      <c r="I62" s="19"/>
      <c r="J62" s="19"/>
      <c r="K62" s="19"/>
      <c r="L62" s="19"/>
      <c r="M62" s="19" t="s">
        <v>20</v>
      </c>
      <c r="N62" s="6" t="s">
        <v>263</v>
      </c>
      <c r="O62" s="6"/>
    </row>
    <row r="63" spans="1:15" ht="43.35" customHeight="1">
      <c r="A63" s="72"/>
      <c r="B63" s="73" t="s">
        <v>497</v>
      </c>
      <c r="C63" s="19" t="s">
        <v>19</v>
      </c>
      <c r="D63" s="10"/>
      <c r="E63" s="6"/>
      <c r="F63" s="6"/>
      <c r="G63" s="6"/>
      <c r="H63" s="10"/>
      <c r="I63" s="19">
        <v>12</v>
      </c>
      <c r="J63" s="19"/>
      <c r="K63" s="19"/>
      <c r="L63" s="19"/>
      <c r="M63" s="19" t="s">
        <v>20</v>
      </c>
      <c r="N63" s="6" t="s">
        <v>263</v>
      </c>
      <c r="O63" s="6"/>
    </row>
    <row r="64" spans="1:15" ht="43.35" customHeight="1">
      <c r="A64" s="72"/>
      <c r="B64" s="73" t="s">
        <v>498</v>
      </c>
      <c r="C64" s="19" t="s">
        <v>19</v>
      </c>
      <c r="D64" s="10"/>
      <c r="E64" s="6"/>
      <c r="F64" s="6"/>
      <c r="G64" s="6"/>
      <c r="H64" s="10"/>
      <c r="I64" s="19"/>
      <c r="J64" s="19">
        <v>24</v>
      </c>
      <c r="K64" s="19">
        <v>12</v>
      </c>
      <c r="L64" s="19"/>
      <c r="M64" s="19" t="s">
        <v>20</v>
      </c>
      <c r="N64" s="6" t="s">
        <v>263</v>
      </c>
      <c r="O64" s="6"/>
    </row>
    <row r="65" spans="1:15" ht="43.35" customHeight="1">
      <c r="A65" s="72"/>
      <c r="B65" s="73" t="s">
        <v>499</v>
      </c>
      <c r="C65" s="19" t="s">
        <v>19</v>
      </c>
      <c r="D65" s="10"/>
      <c r="E65" s="6"/>
      <c r="F65" s="6"/>
      <c r="G65" s="6"/>
      <c r="H65" s="10"/>
      <c r="I65" s="19"/>
      <c r="J65" s="19">
        <v>12</v>
      </c>
      <c r="K65" s="19"/>
      <c r="L65" s="19"/>
      <c r="M65" s="19" t="s">
        <v>20</v>
      </c>
      <c r="N65" s="6" t="s">
        <v>263</v>
      </c>
      <c r="O65" s="6"/>
    </row>
    <row r="66" spans="1:15" ht="43.35" customHeight="1">
      <c r="A66" s="72" t="s">
        <v>272</v>
      </c>
      <c r="B66" s="73" t="s">
        <v>500</v>
      </c>
      <c r="C66" s="19" t="s">
        <v>11</v>
      </c>
      <c r="D66" s="19">
        <v>6</v>
      </c>
      <c r="E66" s="6"/>
      <c r="F66" s="6"/>
      <c r="G66" s="6"/>
      <c r="H66" s="10"/>
      <c r="I66" s="19"/>
      <c r="J66" s="19"/>
      <c r="K66" s="19"/>
      <c r="L66" s="19"/>
      <c r="M66" s="19" t="s">
        <v>20</v>
      </c>
      <c r="N66" s="6" t="s">
        <v>263</v>
      </c>
      <c r="O66" s="6"/>
    </row>
    <row r="67" spans="1:15" ht="43.35" customHeight="1">
      <c r="A67" s="72"/>
      <c r="B67" s="73" t="s">
        <v>501</v>
      </c>
      <c r="C67" s="19" t="s">
        <v>19</v>
      </c>
      <c r="D67" s="10"/>
      <c r="E67" s="6"/>
      <c r="F67" s="6"/>
      <c r="G67" s="6"/>
      <c r="H67" s="10"/>
      <c r="I67" s="19">
        <v>12</v>
      </c>
      <c r="J67" s="19"/>
      <c r="K67" s="19"/>
      <c r="L67" s="19"/>
      <c r="M67" s="19" t="s">
        <v>20</v>
      </c>
      <c r="N67" s="6" t="s">
        <v>263</v>
      </c>
      <c r="O67" s="6"/>
    </row>
    <row r="68" spans="1:15" ht="43.35" customHeight="1">
      <c r="A68" s="72"/>
      <c r="B68" s="73" t="s">
        <v>502</v>
      </c>
      <c r="C68" s="19" t="s">
        <v>19</v>
      </c>
      <c r="D68" s="10"/>
      <c r="E68" s="6"/>
      <c r="F68" s="6"/>
      <c r="G68" s="6"/>
      <c r="H68" s="10"/>
      <c r="I68" s="19"/>
      <c r="J68" s="19">
        <v>24</v>
      </c>
      <c r="K68" s="19">
        <v>12</v>
      </c>
      <c r="L68" s="19"/>
      <c r="M68" s="19" t="s">
        <v>20</v>
      </c>
      <c r="N68" s="6" t="s">
        <v>263</v>
      </c>
      <c r="O68" s="6"/>
    </row>
    <row r="69" spans="1:15" ht="43.35" customHeight="1">
      <c r="A69" s="72"/>
      <c r="B69" s="73" t="s">
        <v>503</v>
      </c>
      <c r="C69" s="19" t="s">
        <v>19</v>
      </c>
      <c r="D69" s="10"/>
      <c r="E69" s="6"/>
      <c r="F69" s="6"/>
      <c r="G69" s="6"/>
      <c r="H69" s="10"/>
      <c r="I69" s="19"/>
      <c r="J69" s="19">
        <v>12</v>
      </c>
      <c r="K69" s="19"/>
      <c r="L69" s="19"/>
      <c r="M69" s="19" t="s">
        <v>20</v>
      </c>
      <c r="N69" s="6" t="s">
        <v>263</v>
      </c>
      <c r="O69" s="6"/>
    </row>
    <row r="70" spans="1:15" ht="43.35" customHeight="1">
      <c r="A70" s="72" t="s">
        <v>277</v>
      </c>
      <c r="B70" s="73" t="s">
        <v>465</v>
      </c>
      <c r="C70" s="19" t="s">
        <v>11</v>
      </c>
      <c r="D70" s="19">
        <v>6</v>
      </c>
      <c r="E70" s="6"/>
      <c r="F70" s="6"/>
      <c r="G70" s="6"/>
      <c r="H70" s="10"/>
      <c r="I70" s="19"/>
      <c r="J70" s="19"/>
      <c r="K70" s="19"/>
      <c r="L70" s="19"/>
      <c r="M70" s="19" t="s">
        <v>20</v>
      </c>
      <c r="N70" s="6" t="s">
        <v>263</v>
      </c>
      <c r="O70" s="6"/>
    </row>
    <row r="71" spans="1:15" ht="43.35" customHeight="1">
      <c r="A71" s="74"/>
      <c r="B71" s="73" t="s">
        <v>466</v>
      </c>
      <c r="C71" s="19" t="s">
        <v>19</v>
      </c>
      <c r="D71" s="10"/>
      <c r="E71" s="6"/>
      <c r="F71" s="6"/>
      <c r="G71" s="6"/>
      <c r="H71" s="10"/>
      <c r="I71" s="19">
        <v>12</v>
      </c>
      <c r="J71" s="19"/>
      <c r="K71" s="19"/>
      <c r="L71" s="19"/>
      <c r="M71" s="19" t="s">
        <v>20</v>
      </c>
      <c r="N71" s="6" t="s">
        <v>263</v>
      </c>
      <c r="O71" s="6"/>
    </row>
    <row r="72" spans="1:15" ht="43.35" customHeight="1">
      <c r="A72" s="72"/>
      <c r="B72" s="73" t="s">
        <v>467</v>
      </c>
      <c r="C72" s="19" t="s">
        <v>19</v>
      </c>
      <c r="D72" s="10"/>
      <c r="E72" s="6"/>
      <c r="F72" s="6"/>
      <c r="G72" s="6"/>
      <c r="H72" s="10"/>
      <c r="I72" s="19"/>
      <c r="J72" s="19">
        <v>24</v>
      </c>
      <c r="K72" s="19">
        <v>12</v>
      </c>
      <c r="L72" s="19"/>
      <c r="M72" s="19" t="s">
        <v>20</v>
      </c>
      <c r="N72" s="6" t="s">
        <v>263</v>
      </c>
      <c r="O72" s="6"/>
    </row>
    <row r="73" spans="1:15" ht="43.35" customHeight="1">
      <c r="A73" s="72"/>
      <c r="B73" s="73" t="s">
        <v>468</v>
      </c>
      <c r="C73" s="19" t="s">
        <v>19</v>
      </c>
      <c r="D73" s="10"/>
      <c r="E73" s="6"/>
      <c r="F73" s="6"/>
      <c r="G73" s="6"/>
      <c r="H73" s="10"/>
      <c r="I73" s="19"/>
      <c r="J73" s="19">
        <v>12</v>
      </c>
      <c r="K73" s="19"/>
      <c r="L73" s="19"/>
      <c r="M73" s="19" t="s">
        <v>20</v>
      </c>
      <c r="N73" s="6" t="s">
        <v>263</v>
      </c>
      <c r="O73" s="6"/>
    </row>
    <row r="74" spans="1:15" ht="43.35" customHeight="1">
      <c r="A74" s="72" t="s">
        <v>278</v>
      </c>
      <c r="B74" s="73" t="s">
        <v>504</v>
      </c>
      <c r="C74" s="19" t="s">
        <v>11</v>
      </c>
      <c r="D74" s="19">
        <v>6</v>
      </c>
      <c r="E74" s="6"/>
      <c r="F74" s="6"/>
      <c r="G74" s="6"/>
      <c r="H74" s="10"/>
      <c r="I74" s="19"/>
      <c r="J74" s="19"/>
      <c r="K74" s="19"/>
      <c r="L74" s="19"/>
      <c r="M74" s="19" t="s">
        <v>20</v>
      </c>
      <c r="N74" s="6" t="s">
        <v>263</v>
      </c>
      <c r="O74" s="6"/>
    </row>
    <row r="75" spans="1:15" ht="43.35" customHeight="1">
      <c r="A75" s="72"/>
      <c r="B75" s="73" t="s">
        <v>505</v>
      </c>
      <c r="C75" s="19" t="s">
        <v>19</v>
      </c>
      <c r="D75" s="10"/>
      <c r="E75" s="6"/>
      <c r="F75" s="6"/>
      <c r="G75" s="6"/>
      <c r="H75" s="10"/>
      <c r="I75" s="19">
        <v>12</v>
      </c>
      <c r="J75" s="19"/>
      <c r="K75" s="19"/>
      <c r="L75" s="19"/>
      <c r="M75" s="19" t="s">
        <v>20</v>
      </c>
      <c r="N75" s="6" t="s">
        <v>263</v>
      </c>
      <c r="O75" s="6"/>
    </row>
    <row r="76" spans="1:15" ht="43.35" customHeight="1">
      <c r="A76" s="72"/>
      <c r="B76" s="73" t="s">
        <v>506</v>
      </c>
      <c r="C76" s="19" t="s">
        <v>19</v>
      </c>
      <c r="D76" s="10"/>
      <c r="E76" s="6"/>
      <c r="F76" s="6"/>
      <c r="G76" s="6"/>
      <c r="H76" s="10"/>
      <c r="I76" s="19"/>
      <c r="J76" s="19">
        <v>24</v>
      </c>
      <c r="K76" s="19"/>
      <c r="L76" s="19"/>
      <c r="M76" s="19" t="s">
        <v>20</v>
      </c>
      <c r="N76" s="6" t="s">
        <v>263</v>
      </c>
      <c r="O76" s="6"/>
    </row>
    <row r="77" spans="1:15" ht="43.35" customHeight="1">
      <c r="A77" s="72"/>
      <c r="B77" s="73" t="s">
        <v>507</v>
      </c>
      <c r="C77" s="19" t="s">
        <v>19</v>
      </c>
      <c r="D77" s="10"/>
      <c r="E77" s="6"/>
      <c r="F77" s="6"/>
      <c r="G77" s="6"/>
      <c r="H77" s="10"/>
      <c r="I77" s="19">
        <v>12</v>
      </c>
      <c r="J77" s="19">
        <v>24</v>
      </c>
      <c r="K77" s="19"/>
      <c r="L77" s="19"/>
      <c r="M77" s="19" t="s">
        <v>20</v>
      </c>
      <c r="N77" s="6" t="s">
        <v>263</v>
      </c>
      <c r="O77" s="6"/>
    </row>
    <row r="78" spans="1:15" ht="43.35" customHeight="1">
      <c r="A78" s="72" t="s">
        <v>283</v>
      </c>
      <c r="B78" s="73" t="s">
        <v>508</v>
      </c>
      <c r="C78" s="19" t="s">
        <v>11</v>
      </c>
      <c r="D78" s="19">
        <v>6</v>
      </c>
      <c r="E78" s="6"/>
      <c r="F78" s="6"/>
      <c r="G78" s="6"/>
      <c r="H78" s="10"/>
      <c r="I78" s="19"/>
      <c r="J78" s="19"/>
      <c r="K78" s="19"/>
      <c r="L78" s="19"/>
      <c r="M78" s="19" t="s">
        <v>20</v>
      </c>
      <c r="N78" s="6" t="s">
        <v>263</v>
      </c>
      <c r="O78" s="6"/>
    </row>
    <row r="79" spans="1:15" ht="43.35" customHeight="1">
      <c r="A79" s="72"/>
      <c r="B79" s="73" t="s">
        <v>509</v>
      </c>
      <c r="C79" s="19" t="s">
        <v>19</v>
      </c>
      <c r="D79" s="10"/>
      <c r="E79" s="6"/>
      <c r="F79" s="6"/>
      <c r="G79" s="6"/>
      <c r="H79" s="10"/>
      <c r="I79" s="19">
        <v>12</v>
      </c>
      <c r="J79" s="19"/>
      <c r="K79" s="19"/>
      <c r="L79" s="19"/>
      <c r="M79" s="19" t="s">
        <v>20</v>
      </c>
      <c r="N79" s="6" t="s">
        <v>263</v>
      </c>
      <c r="O79" s="6"/>
    </row>
    <row r="80" spans="1:15" ht="43.35" customHeight="1">
      <c r="A80" s="72"/>
      <c r="B80" s="73" t="s">
        <v>510</v>
      </c>
      <c r="C80" s="19" t="s">
        <v>19</v>
      </c>
      <c r="D80" s="10"/>
      <c r="E80" s="6"/>
      <c r="F80" s="6"/>
      <c r="G80" s="6"/>
      <c r="H80" s="10"/>
      <c r="I80" s="19"/>
      <c r="J80" s="19">
        <v>24</v>
      </c>
      <c r="K80" s="19">
        <v>12</v>
      </c>
      <c r="L80" s="19"/>
      <c r="M80" s="19" t="s">
        <v>20</v>
      </c>
      <c r="N80" s="6" t="s">
        <v>263</v>
      </c>
      <c r="O80" s="6"/>
    </row>
    <row r="81" spans="1:15" ht="43.35" customHeight="1">
      <c r="A81" s="72"/>
      <c r="B81" s="73" t="s">
        <v>511</v>
      </c>
      <c r="C81" s="19" t="s">
        <v>19</v>
      </c>
      <c r="D81" s="10"/>
      <c r="E81" s="6"/>
      <c r="F81" s="6"/>
      <c r="G81" s="6"/>
      <c r="H81" s="10"/>
      <c r="I81" s="19">
        <v>12</v>
      </c>
      <c r="J81" s="19">
        <v>24</v>
      </c>
      <c r="K81" s="19"/>
      <c r="L81" s="19"/>
      <c r="M81" s="19" t="s">
        <v>20</v>
      </c>
      <c r="N81" s="6" t="s">
        <v>263</v>
      </c>
      <c r="O81" s="6"/>
    </row>
    <row r="82" spans="1:15" ht="43.35" customHeight="1">
      <c r="A82" s="72" t="s">
        <v>288</v>
      </c>
      <c r="B82" s="73" t="s">
        <v>512</v>
      </c>
      <c r="C82" s="19" t="s">
        <v>11</v>
      </c>
      <c r="D82" s="19">
        <v>6</v>
      </c>
      <c r="E82" s="6"/>
      <c r="F82" s="6"/>
      <c r="G82" s="6"/>
      <c r="H82" s="10"/>
      <c r="I82" s="19"/>
      <c r="J82" s="19"/>
      <c r="K82" s="19"/>
      <c r="L82" s="19"/>
      <c r="M82" s="19" t="s">
        <v>20</v>
      </c>
      <c r="N82" s="6" t="s">
        <v>290</v>
      </c>
      <c r="O82" s="6"/>
    </row>
    <row r="83" spans="1:15" ht="43.35" customHeight="1">
      <c r="A83" s="72"/>
      <c r="B83" s="73" t="s">
        <v>512</v>
      </c>
      <c r="C83" s="19" t="s">
        <v>19</v>
      </c>
      <c r="D83" s="19"/>
      <c r="E83" s="5"/>
      <c r="F83" s="5"/>
      <c r="G83" s="5"/>
      <c r="H83" s="19"/>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6"/>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6"/>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198:A1001 G198:N1001 D198:E1001">
    <cfRule type="expression" dxfId="1849" priority="1849">
      <formula>$C1="Option"</formula>
    </cfRule>
  </conditionalFormatting>
  <conditionalFormatting sqref="A1:O7 C8:O9 C10 E10 K10:O11 A12:O12 A13:H13 K13:O16 A14:F14 A15:H15 A16:F16 A17:O21 A25:A26 A198:O999 D27:O27 A22:N24 C25:N26">
    <cfRule type="expression" dxfId="1848" priority="1853">
      <formula>$F1="Modification"</formula>
    </cfRule>
    <cfRule type="expression" dxfId="1847" priority="1854">
      <formula>$F1="Création"</formula>
    </cfRule>
  </conditionalFormatting>
  <conditionalFormatting sqref="A1:O7 C8:O9 K10:O11 A12:O12 K13:O16 A17:O21 A198:O999 E10 A13:H13 A14:F14 A15:H15 A16:F16 A25:A26 C10 D27:O27 A22:N24 C25:N26">
    <cfRule type="expression" dxfId="1846" priority="1852">
      <formula>$F1="Fermeture"</formula>
    </cfRule>
  </conditionalFormatting>
  <conditionalFormatting sqref="B25:B26">
    <cfRule type="expression" dxfId="1845" priority="1843">
      <formula>$F25="Fermeture"</formula>
    </cfRule>
    <cfRule type="expression" dxfId="1844" priority="1844">
      <formula>$F25="Modification"</formula>
    </cfRule>
    <cfRule type="expression" dxfId="1843" priority="1845">
      <formula>$F25="Création"</formula>
    </cfRule>
  </conditionalFormatting>
  <conditionalFormatting sqref="B26">
    <cfRule type="expression" dxfId="1842" priority="1846">
      <formula>$F26="Fermeture"</formula>
    </cfRule>
    <cfRule type="expression" dxfId="1841" priority="1847">
      <formula>$F26="Modification"</formula>
    </cfRule>
    <cfRule type="expression" dxfId="1840" priority="1848">
      <formula>$F26="Création"</formula>
    </cfRule>
  </conditionalFormatting>
  <conditionalFormatting sqref="N1:N27 N198:N999">
    <cfRule type="expression" dxfId="1839" priority="1851">
      <formula>$M1="Porteuse"</formula>
    </cfRule>
  </conditionalFormatting>
  <conditionalFormatting sqref="B27:C27">
    <cfRule type="expression" dxfId="1838" priority="1841">
      <formula>$F27="Modification"</formula>
    </cfRule>
    <cfRule type="expression" dxfId="1837" priority="1842">
      <formula>$F27="Création"</formula>
    </cfRule>
  </conditionalFormatting>
  <conditionalFormatting sqref="B27:C27">
    <cfRule type="expression" dxfId="1836" priority="1840">
      <formula>$F27="Fermeture"</formula>
    </cfRule>
  </conditionalFormatting>
  <conditionalFormatting sqref="O22">
    <cfRule type="expression" dxfId="1835" priority="1837">
      <formula>$F22="Modification"</formula>
    </cfRule>
    <cfRule type="expression" dxfId="1834" priority="1838">
      <formula>$F22="Création"</formula>
    </cfRule>
  </conditionalFormatting>
  <conditionalFormatting sqref="O22">
    <cfRule type="expression" dxfId="1833" priority="1836">
      <formula>$F22="Fermeture"</formula>
    </cfRule>
  </conditionalFormatting>
  <conditionalFormatting sqref="O23">
    <cfRule type="expression" dxfId="1832" priority="1834">
      <formula>$F23="Modification"</formula>
    </cfRule>
    <cfRule type="expression" dxfId="1831" priority="1835">
      <formula>$F23="Création"</formula>
    </cfRule>
  </conditionalFormatting>
  <conditionalFormatting sqref="O23">
    <cfRule type="expression" dxfId="1830" priority="1833">
      <formula>$F23="Fermeture"</formula>
    </cfRule>
  </conditionalFormatting>
  <conditionalFormatting sqref="O24">
    <cfRule type="expression" dxfId="1829" priority="1831">
      <formula>$F24="Modification"</formula>
    </cfRule>
    <cfRule type="expression" dxfId="1828" priority="1832">
      <formula>$F24="Création"</formula>
    </cfRule>
  </conditionalFormatting>
  <conditionalFormatting sqref="O24">
    <cfRule type="expression" dxfId="1827" priority="1830">
      <formula>$F24="Fermeture"</formula>
    </cfRule>
  </conditionalFormatting>
  <conditionalFormatting sqref="O25">
    <cfRule type="expression" dxfId="1826" priority="1828">
      <formula>$F25="Modification"</formula>
    </cfRule>
    <cfRule type="expression" dxfId="1825" priority="1829">
      <formula>$F25="Création"</formula>
    </cfRule>
  </conditionalFormatting>
  <conditionalFormatting sqref="O25">
    <cfRule type="expression" dxfId="1824" priority="1827">
      <formula>$F25="Fermeture"</formula>
    </cfRule>
  </conditionalFormatting>
  <conditionalFormatting sqref="O26">
    <cfRule type="expression" dxfId="1823" priority="1825">
      <formula>$F26="Modification"</formula>
    </cfRule>
    <cfRule type="expression" dxfId="1822" priority="1826">
      <formula>$F26="Création"</formula>
    </cfRule>
  </conditionalFormatting>
  <conditionalFormatting sqref="O26">
    <cfRule type="expression" dxfId="1821" priority="1824">
      <formula>$F26="Fermeture"</formula>
    </cfRule>
  </conditionalFormatting>
  <conditionalFormatting sqref="A139:A140 A157:A158 G197:K198 D197:E198 G138:N140 L85:N96 G89:K89 G91:K92 A134:A135 G93:N136 G136:K154 L135:N157 A151:A152 G151:N160 G159:K172 A168:A169 A173:A176 A180:A198 L159:N198 G168:N182 D91:E195 G174:K195 D27:E29 G27:N29 L28:N32 L58:N70 G64:N81 D64:E81 G31:N62 D31:E62 D85:E89 G85:N88">
    <cfRule type="expression" dxfId="1820" priority="1819">
      <formula>$C27="Option"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D35:O62 L58:O70 D64:O81 B31:O34 D31:N37 D85:O88">
    <cfRule type="expression" dxfId="1819" priority="1822">
      <formula>$F27="Modification"</formula>
    </cfRule>
    <cfRule type="expression" dxfId="1818" priority="1823">
      <formula>$F27="Création"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D35:O62 L58:O70 D64:O81 B31:O34 D31:N37 D85:O88">
    <cfRule type="expression" dxfId="1817" priority="1821">
      <formula>$F27="Fermeture"</formula>
    </cfRule>
  </conditionalFormatting>
  <conditionalFormatting sqref="N27:N81 N85:N198">
    <cfRule type="expression" dxfId="1816" priority="1820">
      <formula>$M27="Porteuse"</formula>
    </cfRule>
  </conditionalFormatting>
  <conditionalFormatting sqref="A138:A139 A85:A136">
    <cfRule type="expression" dxfId="1815" priority="1815">
      <formula>$C85="Option"</formula>
    </cfRule>
  </conditionalFormatting>
  <conditionalFormatting sqref="A138:A139 C138:C139 A85:A101 B89:C89 B91:C101 A100:C136 A85:C88 B64:C81 B35:C36 B27:C29 B38:C62 C37">
    <cfRule type="expression" dxfId="1814" priority="1817">
      <formula>$F27="Modification"</formula>
    </cfRule>
    <cfRule type="expression" dxfId="1813" priority="1818">
      <formula>$F27="Création"</formula>
    </cfRule>
  </conditionalFormatting>
  <conditionalFormatting sqref="A138:A139 C138:C139 A85:A101 B89:C89 B91:C101 A100:C136 A85:C88 B64:C81 B35:C36 B27:C29 B38:C62 C37">
    <cfRule type="expression" dxfId="1812" priority="1816">
      <formula>$F27="Fermeture"</formula>
    </cfRule>
  </conditionalFormatting>
  <conditionalFormatting sqref="O37">
    <cfRule type="expression" dxfId="1811" priority="1813">
      <formula>$F37="Modification"</formula>
    </cfRule>
    <cfRule type="expression" dxfId="1810" priority="1814">
      <formula>$F37="Création"</formula>
    </cfRule>
  </conditionalFormatting>
  <conditionalFormatting sqref="O37">
    <cfRule type="expression" dxfId="1809" priority="1812">
      <formula>$F37="Fermeture"</formula>
    </cfRule>
  </conditionalFormatting>
  <conditionalFormatting sqref="D40:E44 G40:N44">
    <cfRule type="expression" dxfId="1808" priority="1807">
      <formula>$C40="Option"</formula>
    </cfRule>
  </conditionalFormatting>
  <conditionalFormatting sqref="B40:N44">
    <cfRule type="expression" dxfId="1807" priority="1810">
      <formula>$F40="Modification"</formula>
    </cfRule>
    <cfRule type="expression" dxfId="1806" priority="1811">
      <formula>$F40="Création"</formula>
    </cfRule>
  </conditionalFormatting>
  <conditionalFormatting sqref="B40:N44">
    <cfRule type="expression" dxfId="1805" priority="1809">
      <formula>$F40="Fermeture"</formula>
    </cfRule>
  </conditionalFormatting>
  <conditionalFormatting sqref="N40:N44">
    <cfRule type="expression" dxfId="1804" priority="1808">
      <formula>$M40="Porteuse"</formula>
    </cfRule>
  </conditionalFormatting>
  <conditionalFormatting sqref="O92:O93">
    <cfRule type="expression" dxfId="1803" priority="1804">
      <formula>$F92="Modification"</formula>
    </cfRule>
    <cfRule type="expression" dxfId="1802" priority="1805">
      <formula>$F92="Création"</formula>
    </cfRule>
  </conditionalFormatting>
  <conditionalFormatting sqref="O92:O93">
    <cfRule type="expression" dxfId="1801" priority="1803">
      <formula>$F92="Fermeture"</formula>
    </cfRule>
  </conditionalFormatting>
  <conditionalFormatting sqref="O93:O94">
    <cfRule type="expression" dxfId="1800" priority="1801">
      <formula>$F93="Modification"</formula>
    </cfRule>
    <cfRule type="expression" dxfId="1799" priority="1802">
      <formula>$F93="Création"</formula>
    </cfRule>
  </conditionalFormatting>
  <conditionalFormatting sqref="O93:O94">
    <cfRule type="expression" dxfId="1798" priority="1800">
      <formula>$F93="Fermeture"</formula>
    </cfRule>
  </conditionalFormatting>
  <conditionalFormatting sqref="O94:O95">
    <cfRule type="expression" dxfId="1797" priority="1798">
      <formula>$F94="Modification"</formula>
    </cfRule>
    <cfRule type="expression" dxfId="1796" priority="1799">
      <formula>$F94="Création"</formula>
    </cfRule>
  </conditionalFormatting>
  <conditionalFormatting sqref="O94:O95">
    <cfRule type="expression" dxfId="1795" priority="1797">
      <formula>$F94="Fermeture"</formula>
    </cfRule>
  </conditionalFormatting>
  <conditionalFormatting sqref="O95:O96">
    <cfRule type="expression" dxfId="1794" priority="1795">
      <formula>$F95="Modification"</formula>
    </cfRule>
    <cfRule type="expression" dxfId="1793" priority="1796">
      <formula>$F95="Création"</formula>
    </cfRule>
  </conditionalFormatting>
  <conditionalFormatting sqref="O95:O96">
    <cfRule type="expression" dxfId="1792" priority="1794">
      <formula>$F95="Fermeture"</formula>
    </cfRule>
  </conditionalFormatting>
  <conditionalFormatting sqref="D102:E103 G102:N103 K101:N101">
    <cfRule type="expression" dxfId="1791" priority="1789">
      <formula>$C101="Option"</formula>
    </cfRule>
  </conditionalFormatting>
  <conditionalFormatting sqref="A101:A103">
    <cfRule type="expression" dxfId="1790" priority="1788">
      <formula>$C101="Option"</formula>
    </cfRule>
  </conditionalFormatting>
  <conditionalFormatting sqref="A102:N103 A101 K101:N101">
    <cfRule type="expression" dxfId="1789" priority="1792">
      <formula>$F101="Modification"</formula>
    </cfRule>
    <cfRule type="expression" dxfId="1788" priority="1793">
      <formula>$F101="Création"</formula>
    </cfRule>
  </conditionalFormatting>
  <conditionalFormatting sqref="A102:N103 A101 K101:N101">
    <cfRule type="expression" dxfId="1787" priority="1791">
      <formula>$F101="Fermeture"</formula>
    </cfRule>
  </conditionalFormatting>
  <conditionalFormatting sqref="N101:N103">
    <cfRule type="expression" dxfId="1786" priority="1790">
      <formula>$M101="Porteuse"</formula>
    </cfRule>
  </conditionalFormatting>
  <conditionalFormatting sqref="B103:B104">
    <cfRule type="expression" dxfId="1785" priority="1786">
      <formula>$F103="Modification"</formula>
    </cfRule>
    <cfRule type="expression" dxfId="1784" priority="1787">
      <formula>$F103="Création"</formula>
    </cfRule>
  </conditionalFormatting>
  <conditionalFormatting sqref="B103:B104">
    <cfRule type="expression" dxfId="1783" priority="1785">
      <formula>$F103="Fermeture"</formula>
    </cfRule>
  </conditionalFormatting>
  <conditionalFormatting sqref="O109:O110">
    <cfRule type="expression" dxfId="1782" priority="1783">
      <formula>$F109="Modification"</formula>
    </cfRule>
    <cfRule type="expression" dxfId="1781" priority="1784">
      <formula>$F109="Création"</formula>
    </cfRule>
  </conditionalFormatting>
  <conditionalFormatting sqref="O109:O110">
    <cfRule type="expression" dxfId="1780" priority="1782">
      <formula>$F109="Fermeture"</formula>
    </cfRule>
  </conditionalFormatting>
  <conditionalFormatting sqref="O110:O111">
    <cfRule type="expression" dxfId="1779" priority="1780">
      <formula>$F110="Modification"</formula>
    </cfRule>
    <cfRule type="expression" dxfId="1778" priority="1781">
      <formula>$F110="Création"</formula>
    </cfRule>
  </conditionalFormatting>
  <conditionalFormatting sqref="O110:O111">
    <cfRule type="expression" dxfId="1777" priority="1779">
      <formula>$F110="Fermeture"</formula>
    </cfRule>
  </conditionalFormatting>
  <conditionalFormatting sqref="O111:O112">
    <cfRule type="expression" dxfId="1776" priority="1777">
      <formula>$F111="Modification"</formula>
    </cfRule>
    <cfRule type="expression" dxfId="1775" priority="1778">
      <formula>$F111="Création"</formula>
    </cfRule>
  </conditionalFormatting>
  <conditionalFormatting sqref="O111:O112">
    <cfRule type="expression" dxfId="1774" priority="1776">
      <formula>$F111="Fermeture"</formula>
    </cfRule>
  </conditionalFormatting>
  <conditionalFormatting sqref="O112:O113">
    <cfRule type="expression" dxfId="1773" priority="1774">
      <formula>$F112="Modification"</formula>
    </cfRule>
    <cfRule type="expression" dxfId="1772" priority="1775">
      <formula>$F112="Création"</formula>
    </cfRule>
  </conditionalFormatting>
  <conditionalFormatting sqref="O112:O113">
    <cfRule type="expression" dxfId="1771" priority="1773">
      <formula>$F112="Fermeture"</formula>
    </cfRule>
  </conditionalFormatting>
  <conditionalFormatting sqref="D119:E120 G119:N120 K118:N118">
    <cfRule type="expression" dxfId="1770" priority="1768">
      <formula>$C118="Option"</formula>
    </cfRule>
  </conditionalFormatting>
  <conditionalFormatting sqref="A118:A120">
    <cfRule type="expression" dxfId="1769" priority="1767">
      <formula>$C118="Option"</formula>
    </cfRule>
  </conditionalFormatting>
  <conditionalFormatting sqref="A119:N120 A118 K118:N118">
    <cfRule type="expression" dxfId="1768" priority="1771">
      <formula>$F118="Modification"</formula>
    </cfRule>
    <cfRule type="expression" dxfId="1767" priority="1772">
      <formula>$F118="Création"</formula>
    </cfRule>
  </conditionalFormatting>
  <conditionalFormatting sqref="A119:N120 A118 K118:N118">
    <cfRule type="expression" dxfId="1766" priority="1770">
      <formula>$F118="Fermeture"</formula>
    </cfRule>
  </conditionalFormatting>
  <conditionalFormatting sqref="N118:N120">
    <cfRule type="expression" dxfId="1765" priority="1769">
      <formula>$M118="Porteuse"</formula>
    </cfRule>
  </conditionalFormatting>
  <conditionalFormatting sqref="B120:B121">
    <cfRule type="expression" dxfId="1764" priority="1765">
      <formula>$F120="Modification"</formula>
    </cfRule>
    <cfRule type="expression" dxfId="1763" priority="1766">
      <formula>$F120="Création"</formula>
    </cfRule>
  </conditionalFormatting>
  <conditionalFormatting sqref="B120:B121">
    <cfRule type="expression" dxfId="1762" priority="1764">
      <formula>$F120="Fermeture"</formula>
    </cfRule>
  </conditionalFormatting>
  <conditionalFormatting sqref="D137:E138 G137:N138 K136:N136">
    <cfRule type="expression" dxfId="1761" priority="1759">
      <formula>$C136="Option"</formula>
    </cfRule>
  </conditionalFormatting>
  <conditionalFormatting sqref="A136:A138">
    <cfRule type="expression" dxfId="1760" priority="1758">
      <formula>$C136="Option"</formula>
    </cfRule>
  </conditionalFormatting>
  <conditionalFormatting sqref="A137:N138 A136 K136:N136">
    <cfRule type="expression" dxfId="1759" priority="1762">
      <formula>$F136="Modification"</formula>
    </cfRule>
    <cfRule type="expression" dxfId="1758" priority="1763">
      <formula>$F136="Création"</formula>
    </cfRule>
  </conditionalFormatting>
  <conditionalFormatting sqref="A137:N138 A136 K136:N136">
    <cfRule type="expression" dxfId="1757" priority="1761">
      <formula>$F136="Fermeture"</formula>
    </cfRule>
  </conditionalFormatting>
  <conditionalFormatting sqref="N136:N138">
    <cfRule type="expression" dxfId="1756" priority="1760">
      <formula>$M136="Porteuse"</formula>
    </cfRule>
  </conditionalFormatting>
  <conditionalFormatting sqref="B138:B139">
    <cfRule type="expression" dxfId="1755" priority="1756">
      <formula>$F138="Modification"</formula>
    </cfRule>
    <cfRule type="expression" dxfId="1754" priority="1757">
      <formula>$F138="Création"</formula>
    </cfRule>
  </conditionalFormatting>
  <conditionalFormatting sqref="B138:B139">
    <cfRule type="expression" dxfId="1753" priority="1755">
      <formula>$F138="Fermeture"</formula>
    </cfRule>
  </conditionalFormatting>
  <conditionalFormatting sqref="A156:A157 A135:A154">
    <cfRule type="expression" dxfId="1752" priority="1751">
      <formula>$C135="Option"</formula>
    </cfRule>
  </conditionalFormatting>
  <conditionalFormatting sqref="A145:C145 A156:A157 C156:C157 A149:C149 A140:C140 C135 C150:C151 A135:A154">
    <cfRule type="expression" dxfId="1751" priority="1753">
      <formula>$F135="Modification"</formula>
    </cfRule>
    <cfRule type="expression" dxfId="1750" priority="1754">
      <formula>$F135="Création"</formula>
    </cfRule>
  </conditionalFormatting>
  <conditionalFormatting sqref="A145:C145 A156:A157 C156:C157 A149:C149 A140:C140 C135 C150:C151 A135:A154">
    <cfRule type="expression" dxfId="1749" priority="1752">
      <formula>$F135="Fermeture"</formula>
    </cfRule>
  </conditionalFormatting>
  <conditionalFormatting sqref="D155:E156 G155:K156 K154">
    <cfRule type="expression" dxfId="1748" priority="1747">
      <formula>$C154="Option"</formula>
    </cfRule>
  </conditionalFormatting>
  <conditionalFormatting sqref="A154:A156">
    <cfRule type="expression" dxfId="1747" priority="1746">
      <formula>$C154="Option"</formula>
    </cfRule>
  </conditionalFormatting>
  <conditionalFormatting sqref="A155:K156 A154 K154">
    <cfRule type="expression" dxfId="1746" priority="1749">
      <formula>$F154="Modification"</formula>
    </cfRule>
    <cfRule type="expression" dxfId="1745" priority="1750">
      <formula>$F154="Création"</formula>
    </cfRule>
  </conditionalFormatting>
  <conditionalFormatting sqref="A155:K156 A154 K154">
    <cfRule type="expression" dxfId="1744" priority="1748">
      <formula>$F154="Fermeture"</formula>
    </cfRule>
  </conditionalFormatting>
  <conditionalFormatting sqref="B156:B157">
    <cfRule type="expression" dxfId="1743" priority="1744">
      <formula>$F156="Modification"</formula>
    </cfRule>
    <cfRule type="expression" dxfId="1742" priority="1745">
      <formula>$F156="Création"</formula>
    </cfRule>
  </conditionalFormatting>
  <conditionalFormatting sqref="B156:B157">
    <cfRule type="expression" dxfId="1741" priority="1743">
      <formula>$F156="Fermeture"</formula>
    </cfRule>
  </conditionalFormatting>
  <conditionalFormatting sqref="A158:A162">
    <cfRule type="expression" dxfId="1740" priority="1739">
      <formula>$C158="Option"</formula>
    </cfRule>
  </conditionalFormatting>
  <conditionalFormatting sqref="A158:A162 C158">
    <cfRule type="expression" dxfId="1739" priority="1741">
      <formula>$F158="Modification"</formula>
    </cfRule>
    <cfRule type="expression" dxfId="1738" priority="1742">
      <formula>$F158="Création"</formula>
    </cfRule>
  </conditionalFormatting>
  <conditionalFormatting sqref="A158:A162 C158">
    <cfRule type="expression" dxfId="1737" priority="1740">
      <formula>$F158="Fermeture"</formula>
    </cfRule>
  </conditionalFormatting>
  <conditionalFormatting sqref="A162:A167">
    <cfRule type="expression" dxfId="1736" priority="1735">
      <formula>$C162="Option"</formula>
    </cfRule>
  </conditionalFormatting>
  <conditionalFormatting sqref="A162:A167">
    <cfRule type="expression" dxfId="1735" priority="1737">
      <formula>$F162="Modification"</formula>
    </cfRule>
    <cfRule type="expression" dxfId="1734" priority="1738">
      <formula>$F162="Création"</formula>
    </cfRule>
  </conditionalFormatting>
  <conditionalFormatting sqref="A162:A167">
    <cfRule type="expression" dxfId="1733" priority="1736">
      <formula>$F162="Fermeture"</formula>
    </cfRule>
  </conditionalFormatting>
  <conditionalFormatting sqref="A174:A175 A161:A165 A167:A172">
    <cfRule type="expression" dxfId="1732" priority="1731">
      <formula>$C161="Option"</formula>
    </cfRule>
  </conditionalFormatting>
  <conditionalFormatting sqref="A174:A175 C174:C175 A161:A165 A167:A172 C167:C168">
    <cfRule type="expression" dxfId="1731" priority="1733">
      <formula>$F161="Modification"</formula>
    </cfRule>
    <cfRule type="expression" dxfId="1730" priority="1734">
      <formula>$F161="Création"</formula>
    </cfRule>
  </conditionalFormatting>
  <conditionalFormatting sqref="A174:A175 C174:C175 A161:A165 A167:A172 C167:C168">
    <cfRule type="expression" dxfId="1729" priority="1732">
      <formula>$F161="Fermeture"</formula>
    </cfRule>
  </conditionalFormatting>
  <conditionalFormatting sqref="D173:E174 G173:K174 K172">
    <cfRule type="expression" dxfId="1728" priority="1727">
      <formula>$C172="Option"</formula>
    </cfRule>
  </conditionalFormatting>
  <conditionalFormatting sqref="A172:A174">
    <cfRule type="expression" dxfId="1727" priority="1726">
      <formula>$C172="Option"</formula>
    </cfRule>
  </conditionalFormatting>
  <conditionalFormatting sqref="A173:K174 A172 K172">
    <cfRule type="expression" dxfId="1726" priority="1729">
      <formula>$F172="Modification"</formula>
    </cfRule>
    <cfRule type="expression" dxfId="1725" priority="1730">
      <formula>$F172="Création"</formula>
    </cfRule>
  </conditionalFormatting>
  <conditionalFormatting sqref="A173:K174 A172 K172">
    <cfRule type="expression" dxfId="1724" priority="1728">
      <formula>$F172="Fermeture"</formula>
    </cfRule>
  </conditionalFormatting>
  <conditionalFormatting sqref="B174:B175">
    <cfRule type="expression" dxfId="1723" priority="1724">
      <formula>$F174="Modification"</formula>
    </cfRule>
    <cfRule type="expression" dxfId="1722" priority="1725">
      <formula>$F174="Création"</formula>
    </cfRule>
  </conditionalFormatting>
  <conditionalFormatting sqref="B174:B175">
    <cfRule type="expression" dxfId="1721" priority="1723">
      <formula>$F174="Fermeture"</formula>
    </cfRule>
  </conditionalFormatting>
  <conditionalFormatting sqref="O162:O163">
    <cfRule type="expression" dxfId="1720" priority="1721">
      <formula>$F162="Modification"</formula>
    </cfRule>
    <cfRule type="expression" dxfId="1719" priority="1722">
      <formula>$F162="Création"</formula>
    </cfRule>
  </conditionalFormatting>
  <conditionalFormatting sqref="O162:O163">
    <cfRule type="expression" dxfId="1718" priority="1720">
      <formula>$F162="Fermeture"</formula>
    </cfRule>
  </conditionalFormatting>
  <conditionalFormatting sqref="O163:O164">
    <cfRule type="expression" dxfId="1717" priority="1718">
      <formula>$F163="Modification"</formula>
    </cfRule>
    <cfRule type="expression" dxfId="1716" priority="1719">
      <formula>$F163="Création"</formula>
    </cfRule>
  </conditionalFormatting>
  <conditionalFormatting sqref="O163:O164">
    <cfRule type="expression" dxfId="1715" priority="1717">
      <formula>$F163="Fermeture"</formula>
    </cfRule>
  </conditionalFormatting>
  <conditionalFormatting sqref="O164:O165">
    <cfRule type="expression" dxfId="1714" priority="1715">
      <formula>$F164="Modification"</formula>
    </cfRule>
    <cfRule type="expression" dxfId="1713" priority="1716">
      <formula>$F164="Création"</formula>
    </cfRule>
  </conditionalFormatting>
  <conditionalFormatting sqref="O164:O165">
    <cfRule type="expression" dxfId="1712" priority="1714">
      <formula>$F164="Fermeture"</formula>
    </cfRule>
  </conditionalFormatting>
  <conditionalFormatting sqref="O165:O167">
    <cfRule type="expression" dxfId="1711" priority="1712">
      <formula>$F165="Modification"</formula>
    </cfRule>
    <cfRule type="expression" dxfId="1710" priority="1713">
      <formula>$F165="Création"</formula>
    </cfRule>
  </conditionalFormatting>
  <conditionalFormatting sqref="O165:O167">
    <cfRule type="expression" dxfId="1709" priority="1711">
      <formula>$F165="Fermeture"</formula>
    </cfRule>
  </conditionalFormatting>
  <conditionalFormatting sqref="A176:A180">
    <cfRule type="expression" dxfId="1708" priority="1707">
      <formula>$C176="Option"</formula>
    </cfRule>
  </conditionalFormatting>
  <conditionalFormatting sqref="A176:A180 C176">
    <cfRule type="expression" dxfId="1707" priority="1709">
      <formula>$F176="Modification"</formula>
    </cfRule>
    <cfRule type="expression" dxfId="1706" priority="1710">
      <formula>$F176="Création"</formula>
    </cfRule>
  </conditionalFormatting>
  <conditionalFormatting sqref="A176:A180 C176">
    <cfRule type="expression" dxfId="1705" priority="1708">
      <formula>$F176="Fermeture"</formula>
    </cfRule>
  </conditionalFormatting>
  <conditionalFormatting sqref="B181:C182">
    <cfRule type="expression" dxfId="1704" priority="1705">
      <formula>$F181="Modification"</formula>
    </cfRule>
    <cfRule type="expression" dxfId="1703" priority="1706">
      <formula>$F181="Création"</formula>
    </cfRule>
  </conditionalFormatting>
  <conditionalFormatting sqref="B181:C182">
    <cfRule type="expression" dxfId="1702" priority="1704">
      <formula>$F181="Fermeture"</formula>
    </cfRule>
  </conditionalFormatting>
  <conditionalFormatting sqref="A175:A190">
    <cfRule type="expression" dxfId="1701" priority="1700">
      <formula>$C175="Option"</formula>
    </cfRule>
  </conditionalFormatting>
  <conditionalFormatting sqref="A175:A190">
    <cfRule type="expression" dxfId="1700" priority="1702">
      <formula>$F175="Modification"</formula>
    </cfRule>
    <cfRule type="expression" dxfId="1699" priority="1703">
      <formula>$F175="Création"</formula>
    </cfRule>
  </conditionalFormatting>
  <conditionalFormatting sqref="A175:A190">
    <cfRule type="expression" dxfId="1698" priority="1701">
      <formula>$F175="Fermeture"</formula>
    </cfRule>
  </conditionalFormatting>
  <conditionalFormatting sqref="C197:C198">
    <cfRule type="expression" dxfId="1697" priority="1698">
      <formula>$F197="Modification"</formula>
    </cfRule>
    <cfRule type="expression" dxfId="1696" priority="1699">
      <formula>$F197="Création"</formula>
    </cfRule>
  </conditionalFormatting>
  <conditionalFormatting sqref="C197:C198">
    <cfRule type="expression" dxfId="1695" priority="1697">
      <formula>$F197="Fermeture"</formula>
    </cfRule>
  </conditionalFormatting>
  <conditionalFormatting sqref="D196:E197 G196:K197 K195">
    <cfRule type="expression" dxfId="1694" priority="1693">
      <formula>$C195="Option"</formula>
    </cfRule>
  </conditionalFormatting>
  <conditionalFormatting sqref="B196:K197 K195">
    <cfRule type="expression" dxfId="1693" priority="1695">
      <formula>$F195="Modification"</formula>
    </cfRule>
    <cfRule type="expression" dxfId="1692" priority="1696">
      <formula>$F195="Création"</formula>
    </cfRule>
  </conditionalFormatting>
  <conditionalFormatting sqref="B196:K197 K195">
    <cfRule type="expression" dxfId="1691" priority="1694">
      <formula>$F195="Fermeture"</formula>
    </cfRule>
  </conditionalFormatting>
  <conditionalFormatting sqref="B197:B198">
    <cfRule type="expression" dxfId="1690" priority="1691">
      <formula>$F197="Modification"</formula>
    </cfRule>
    <cfRule type="expression" dxfId="1689" priority="1692">
      <formula>$F197="Création"</formula>
    </cfRule>
  </conditionalFormatting>
  <conditionalFormatting sqref="B197:B198">
    <cfRule type="expression" dxfId="1688" priority="1690">
      <formula>$F197="Fermeture"</formula>
    </cfRule>
  </conditionalFormatting>
  <conditionalFormatting sqref="B140">
    <cfRule type="expression" dxfId="1687" priority="1688">
      <formula>$F140="Modification"</formula>
    </cfRule>
    <cfRule type="expression" dxfId="1686" priority="1689">
      <formula>$F140="Création"</formula>
    </cfRule>
  </conditionalFormatting>
  <conditionalFormatting sqref="B140">
    <cfRule type="expression" dxfId="1685" priority="1687">
      <formula>$F140="Fermeture"</formula>
    </cfRule>
  </conditionalFormatting>
  <conditionalFormatting sqref="B158">
    <cfRule type="expression" dxfId="1684" priority="1685">
      <formula>$F158="Modification"</formula>
    </cfRule>
    <cfRule type="expression" dxfId="1683" priority="1686">
      <formula>$F158="Création"</formula>
    </cfRule>
  </conditionalFormatting>
  <conditionalFormatting sqref="B158">
    <cfRule type="expression" dxfId="1682" priority="1684">
      <formula>$F158="Fermeture"</formula>
    </cfRule>
  </conditionalFormatting>
  <conditionalFormatting sqref="B176">
    <cfRule type="expression" dxfId="1681" priority="1682">
      <formula>$F176="Modification"</formula>
    </cfRule>
    <cfRule type="expression" dxfId="1680" priority="1683">
      <formula>$F176="Création"</formula>
    </cfRule>
  </conditionalFormatting>
  <conditionalFormatting sqref="B176">
    <cfRule type="expression" dxfId="1679" priority="1681">
      <formula>$F176="Fermeture"</formula>
    </cfRule>
  </conditionalFormatting>
  <conditionalFormatting sqref="C149">
    <cfRule type="expression" dxfId="1678" priority="1679">
      <formula>$F149="Modification"</formula>
    </cfRule>
    <cfRule type="expression" dxfId="1677" priority="1680">
      <formula>$F149="Création"</formula>
    </cfRule>
  </conditionalFormatting>
  <conditionalFormatting sqref="C149">
    <cfRule type="expression" dxfId="1676" priority="1678">
      <formula>$F149="Fermeture"</formula>
    </cfRule>
  </conditionalFormatting>
  <conditionalFormatting sqref="C167">
    <cfRule type="expression" dxfId="1675" priority="1676">
      <formula>$F167="Modification"</formula>
    </cfRule>
    <cfRule type="expression" dxfId="1674" priority="1677">
      <formula>$F167="Création"</formula>
    </cfRule>
  </conditionalFormatting>
  <conditionalFormatting sqref="C167">
    <cfRule type="expression" dxfId="1673" priority="1675">
      <formula>$F167="Fermeture"</formula>
    </cfRule>
  </conditionalFormatting>
  <conditionalFormatting sqref="C190">
    <cfRule type="expression" dxfId="1672" priority="1673">
      <formula>$F190="Modification"</formula>
    </cfRule>
    <cfRule type="expression" dxfId="1671" priority="1674">
      <formula>$F190="Création"</formula>
    </cfRule>
  </conditionalFormatting>
  <conditionalFormatting sqref="C190">
    <cfRule type="expression" dxfId="1670" priority="1672">
      <formula>$F190="Fermeture"</formula>
    </cfRule>
  </conditionalFormatting>
  <conditionalFormatting sqref="B149">
    <cfRule type="expression" dxfId="1669" priority="1670">
      <formula>$F149="Modification"</formula>
    </cfRule>
    <cfRule type="expression" dxfId="1668" priority="1671">
      <formula>$F149="Création"</formula>
    </cfRule>
  </conditionalFormatting>
  <conditionalFormatting sqref="B149">
    <cfRule type="expression" dxfId="1667" priority="1669">
      <formula>$F149="Fermeture"</formula>
    </cfRule>
  </conditionalFormatting>
  <conditionalFormatting sqref="B167">
    <cfRule type="expression" dxfId="1666" priority="1667">
      <formula>$F167="Modification"</formula>
    </cfRule>
    <cfRule type="expression" dxfId="1665" priority="1668">
      <formula>$F167="Création"</formula>
    </cfRule>
  </conditionalFormatting>
  <conditionalFormatting sqref="B167">
    <cfRule type="expression" dxfId="1664" priority="1666">
      <formula>$F167="Fermeture"</formula>
    </cfRule>
  </conditionalFormatting>
  <conditionalFormatting sqref="B163:C163 B167:C167">
    <cfRule type="expression" dxfId="1663" priority="1652">
      <formula>$F163="Modification"</formula>
    </cfRule>
    <cfRule type="expression" dxfId="1662" priority="1653">
      <formula>$F163="Création"</formula>
    </cfRule>
  </conditionalFormatting>
  <conditionalFormatting sqref="B163:C163 B167:C167">
    <cfRule type="expression" dxfId="1661" priority="1651">
      <formula>$F163="Fermeture"</formula>
    </cfRule>
  </conditionalFormatting>
  <conditionalFormatting sqref="B182:C182 B175:C175 C176:C190">
    <cfRule type="expression" dxfId="1660" priority="1649">
      <formula>$F175="Modification"</formula>
    </cfRule>
    <cfRule type="expression" dxfId="1659" priority="1650">
      <formula>$F175="Création"</formula>
    </cfRule>
  </conditionalFormatting>
  <conditionalFormatting sqref="B182:C182 B175:C175 C176:C190">
    <cfRule type="expression" dxfId="1658" priority="1648">
      <formula>$F175="Fermeture"</formula>
    </cfRule>
  </conditionalFormatting>
  <conditionalFormatting sqref="N187:N188">
    <cfRule type="expression" dxfId="1657" priority="1643">
      <formula>$C187="Option"</formula>
    </cfRule>
  </conditionalFormatting>
  <conditionalFormatting sqref="N187:N188">
    <cfRule type="expression" dxfId="1656" priority="1646">
      <formula>$F187="Modification"</formula>
    </cfRule>
    <cfRule type="expression" dxfId="1655" priority="1647">
      <formula>$F187="Création"</formula>
    </cfRule>
  </conditionalFormatting>
  <conditionalFormatting sqref="N187:N188">
    <cfRule type="expression" dxfId="1654" priority="1645">
      <formula>$F187="Fermeture"</formula>
    </cfRule>
  </conditionalFormatting>
  <conditionalFormatting sqref="N187:N188">
    <cfRule type="expression" dxfId="1653" priority="1644">
      <formula>$M187="Porteuse"</formula>
    </cfRule>
  </conditionalFormatting>
  <conditionalFormatting sqref="N189:N190">
    <cfRule type="expression" dxfId="1652" priority="1638">
      <formula>$C189="Option"</formula>
    </cfRule>
  </conditionalFormatting>
  <conditionalFormatting sqref="N189:N190">
    <cfRule type="expression" dxfId="1651" priority="1641">
      <formula>$F189="Modification"</formula>
    </cfRule>
    <cfRule type="expression" dxfId="1650" priority="1642">
      <formula>$F189="Création"</formula>
    </cfRule>
  </conditionalFormatting>
  <conditionalFormatting sqref="N189:N190">
    <cfRule type="expression" dxfId="1649" priority="1640">
      <formula>$F189="Fermeture"</formula>
    </cfRule>
  </conditionalFormatting>
  <conditionalFormatting sqref="N189:N190">
    <cfRule type="expression" dxfId="1648" priority="1639">
      <formula>$M189="Porteuse"</formula>
    </cfRule>
  </conditionalFormatting>
  <conditionalFormatting sqref="O51">
    <cfRule type="expression" dxfId="1647" priority="1636">
      <formula>$F51="Modification"</formula>
    </cfRule>
    <cfRule type="expression" dxfId="1646" priority="1637">
      <formula>$F51="Création"</formula>
    </cfRule>
  </conditionalFormatting>
  <conditionalFormatting sqref="O51">
    <cfRule type="expression" dxfId="1645" priority="1635">
      <formula>$F51="Fermeture"</formula>
    </cfRule>
  </conditionalFormatting>
  <conditionalFormatting sqref="O47:O50">
    <cfRule type="expression" dxfId="1644" priority="1633">
      <formula>$F47="Modification"</formula>
    </cfRule>
    <cfRule type="expression" dxfId="1643" priority="1634">
      <formula>$F47="Création"</formula>
    </cfRule>
  </conditionalFormatting>
  <conditionalFormatting sqref="O47:O50">
    <cfRule type="expression" dxfId="1642" priority="1632">
      <formula>$F47="Fermeture"</formula>
    </cfRule>
  </conditionalFormatting>
  <conditionalFormatting sqref="O46:O49">
    <cfRule type="expression" dxfId="1641" priority="1630">
      <formula>$F46="Modification"</formula>
    </cfRule>
    <cfRule type="expression" dxfId="1640" priority="1631">
      <formula>$F46="Création"</formula>
    </cfRule>
  </conditionalFormatting>
  <conditionalFormatting sqref="O46:O49">
    <cfRule type="expression" dxfId="1639" priority="1629">
      <formula>$F46="Fermeture"</formula>
    </cfRule>
  </conditionalFormatting>
  <conditionalFormatting sqref="O45:O48">
    <cfRule type="expression" dxfId="1638" priority="1627">
      <formula>$F45="Modification"</formula>
    </cfRule>
    <cfRule type="expression" dxfId="1637" priority="1628">
      <formula>$F45="Création"</formula>
    </cfRule>
  </conditionalFormatting>
  <conditionalFormatting sqref="O45:O48">
    <cfRule type="expression" dxfId="1636" priority="1626">
      <formula>$F45="Fermeture"</formula>
    </cfRule>
  </conditionalFormatting>
  <conditionalFormatting sqref="B51">
    <cfRule type="expression" dxfId="1635" priority="1624">
      <formula>$F51="Modification"</formula>
    </cfRule>
    <cfRule type="expression" dxfId="1634" priority="1625">
      <formula>$F51="Création"</formula>
    </cfRule>
  </conditionalFormatting>
  <conditionalFormatting sqref="B51">
    <cfRule type="expression" dxfId="1633" priority="1623">
      <formula>$F51="Fermeture"</formula>
    </cfRule>
  </conditionalFormatting>
  <conditionalFormatting sqref="B176:B190">
    <cfRule type="expression" dxfId="1632" priority="1621">
      <formula>$F176="Modification"</formula>
    </cfRule>
    <cfRule type="expression" dxfId="1631" priority="1622">
      <formula>$F176="Création"</formula>
    </cfRule>
  </conditionalFormatting>
  <conditionalFormatting sqref="B176:B190">
    <cfRule type="expression" dxfId="1630" priority="1620">
      <formula>$F176="Fermeture"</formula>
    </cfRule>
  </conditionalFormatting>
  <conditionalFormatting sqref="G28:K32 D28:E32">
    <cfRule type="expression" dxfId="1629" priority="1616">
      <formula>$C28="Option"</formula>
    </cfRule>
  </conditionalFormatting>
  <conditionalFormatting sqref="B32:K32 D28:K31 B30:K30">
    <cfRule type="expression" dxfId="1628" priority="1618">
      <formula>$F28="Modification"</formula>
    </cfRule>
    <cfRule type="expression" dxfId="1627" priority="1619">
      <formula>$F28="Création"</formula>
    </cfRule>
  </conditionalFormatting>
  <conditionalFormatting sqref="B32:K32 D28:K31 B30:K30">
    <cfRule type="expression" dxfId="1626" priority="1617">
      <formula>$F28="Fermeture"</formula>
    </cfRule>
  </conditionalFormatting>
  <conditionalFormatting sqref="D32:E32 G32:K32 K31">
    <cfRule type="expression" dxfId="1625" priority="1612">
      <formula>$C31="Option"</formula>
    </cfRule>
  </conditionalFormatting>
  <conditionalFormatting sqref="B32:K32 K31">
    <cfRule type="expression" dxfId="1624" priority="1614">
      <formula>$F31="Modification"</formula>
    </cfRule>
    <cfRule type="expression" dxfId="1623" priority="1615">
      <formula>$F31="Création"</formula>
    </cfRule>
  </conditionalFormatting>
  <conditionalFormatting sqref="B32:K32 K31">
    <cfRule type="expression" dxfId="1622" priority="1613">
      <formula>$F31="Fermeture"</formula>
    </cfRule>
  </conditionalFormatting>
  <conditionalFormatting sqref="B30:C31">
    <cfRule type="expression" dxfId="1621" priority="1610">
      <formula>$F30="Modification"</formula>
    </cfRule>
    <cfRule type="expression" dxfId="1620" priority="1611">
      <formula>$F30="Création"</formula>
    </cfRule>
  </conditionalFormatting>
  <conditionalFormatting sqref="B30:C31">
    <cfRule type="expression" dxfId="1619" priority="1609">
      <formula>$F30="Fermeture"</formula>
    </cfRule>
  </conditionalFormatting>
  <conditionalFormatting sqref="B30:C31">
    <cfRule type="expression" dxfId="1618" priority="1607">
      <formula>$F30="Modification"</formula>
    </cfRule>
    <cfRule type="expression" dxfId="1617" priority="1608">
      <formula>$F30="Création"</formula>
    </cfRule>
  </conditionalFormatting>
  <conditionalFormatting sqref="B30:C31">
    <cfRule type="expression" dxfId="1616" priority="1606">
      <formula>$F30="Fermeture"</formula>
    </cfRule>
  </conditionalFormatting>
  <conditionalFormatting sqref="C32">
    <cfRule type="expression" dxfId="1615" priority="1604">
      <formula>$F32="Modification"</formula>
    </cfRule>
    <cfRule type="expression" dxfId="1614" priority="1605">
      <formula>$F32="Création"</formula>
    </cfRule>
  </conditionalFormatting>
  <conditionalFormatting sqref="C32">
    <cfRule type="expression" dxfId="1613" priority="1603">
      <formula>$F32="Fermeture"</formula>
    </cfRule>
  </conditionalFormatting>
  <conditionalFormatting sqref="D29:E32 G29:K32 K28">
    <cfRule type="expression" dxfId="1612" priority="1599">
      <formula>$C28="Option"</formula>
    </cfRule>
  </conditionalFormatting>
  <conditionalFormatting sqref="B29:K32 K28">
    <cfRule type="expression" dxfId="1611" priority="1601">
      <formula>$F28="Modification"</formula>
    </cfRule>
    <cfRule type="expression" dxfId="1610" priority="1602">
      <formula>$F28="Création"</formula>
    </cfRule>
  </conditionalFormatting>
  <conditionalFormatting sqref="B29:K32 K28">
    <cfRule type="expression" dxfId="1609" priority="1600">
      <formula>$F28="Fermeture"</formula>
    </cfRule>
  </conditionalFormatting>
  <conditionalFormatting sqref="B32">
    <cfRule type="expression" dxfId="1608" priority="1597">
      <formula>$F32="Modification"</formula>
    </cfRule>
    <cfRule type="expression" dxfId="1607" priority="1598">
      <formula>$F32="Création"</formula>
    </cfRule>
  </conditionalFormatting>
  <conditionalFormatting sqref="B32">
    <cfRule type="expression" dxfId="1606" priority="1596">
      <formula>$F32="Fermeture"</formula>
    </cfRule>
  </conditionalFormatting>
  <conditionalFormatting sqref="B30:C30">
    <cfRule type="expression" dxfId="1605" priority="1594">
      <formula>$F30="Modification"</formula>
    </cfRule>
    <cfRule type="expression" dxfId="1604" priority="1595">
      <formula>$F30="Création"</formula>
    </cfRule>
  </conditionalFormatting>
  <conditionalFormatting sqref="B30:C30">
    <cfRule type="expression" dxfId="1603" priority="1593">
      <formula>$F30="Fermeture"</formula>
    </cfRule>
  </conditionalFormatting>
  <conditionalFormatting sqref="C29:C32">
    <cfRule type="expression" dxfId="1602" priority="1591">
      <formula>$F29="Modification"</formula>
    </cfRule>
    <cfRule type="expression" dxfId="1601" priority="1592">
      <formula>$F29="Création"</formula>
    </cfRule>
  </conditionalFormatting>
  <conditionalFormatting sqref="C29:C32">
    <cfRule type="expression" dxfId="1600" priority="1590">
      <formula>$F29="Fermeture"</formula>
    </cfRule>
  </conditionalFormatting>
  <conditionalFormatting sqref="D30:E31 G30:K31">
    <cfRule type="expression" dxfId="1599" priority="1586">
      <formula>$C30="Option"</formula>
    </cfRule>
  </conditionalFormatting>
  <conditionalFormatting sqref="B30:K31">
    <cfRule type="expression" dxfId="1598" priority="1588">
      <formula>$F30="Modification"</formula>
    </cfRule>
    <cfRule type="expression" dxfId="1597" priority="1589">
      <formula>$F30="Création"</formula>
    </cfRule>
  </conditionalFormatting>
  <conditionalFormatting sqref="B30:K31">
    <cfRule type="expression" dxfId="1596" priority="1587">
      <formula>$F30="Fermeture"</formula>
    </cfRule>
  </conditionalFormatting>
  <conditionalFormatting sqref="B29:B32">
    <cfRule type="expression" dxfId="1595" priority="1584">
      <formula>$F29="Modification"</formula>
    </cfRule>
    <cfRule type="expression" dxfId="1594" priority="1585">
      <formula>$F29="Création"</formula>
    </cfRule>
  </conditionalFormatting>
  <conditionalFormatting sqref="B29:B32">
    <cfRule type="expression" dxfId="1593" priority="1583">
      <formula>$F29="Fermeture"</formula>
    </cfRule>
  </conditionalFormatting>
  <conditionalFormatting sqref="B28:C32">
    <cfRule type="expression" dxfId="1592" priority="1581">
      <formula>$F28="Modification"</formula>
    </cfRule>
    <cfRule type="expression" dxfId="1591" priority="1582">
      <formula>$F28="Création"</formula>
    </cfRule>
  </conditionalFormatting>
  <conditionalFormatting sqref="B28:C32">
    <cfRule type="expression" dxfId="1590" priority="1580">
      <formula>$F28="Fermeture"</formula>
    </cfRule>
  </conditionalFormatting>
  <conditionalFormatting sqref="D30:E30 G30:K30">
    <cfRule type="expression" dxfId="1589" priority="1576">
      <formula>$C30="Option"</formula>
    </cfRule>
  </conditionalFormatting>
  <conditionalFormatting sqref="B30:K30">
    <cfRule type="expression" dxfId="1588" priority="1578">
      <formula>$F30="Modification"</formula>
    </cfRule>
    <cfRule type="expression" dxfId="1587" priority="1579">
      <formula>$F30="Création"</formula>
    </cfRule>
  </conditionalFormatting>
  <conditionalFormatting sqref="B30:K30">
    <cfRule type="expression" dxfId="1586" priority="1577">
      <formula>$F30="Fermeture"</formula>
    </cfRule>
  </conditionalFormatting>
  <conditionalFormatting sqref="B30">
    <cfRule type="expression" dxfId="1585" priority="1574">
      <formula>$F30="Modification"</formula>
    </cfRule>
    <cfRule type="expression" dxfId="1584" priority="1575">
      <formula>$F30="Création"</formula>
    </cfRule>
  </conditionalFormatting>
  <conditionalFormatting sqref="B30">
    <cfRule type="expression" dxfId="1583" priority="1573">
      <formula>$F30="Fermeture"</formula>
    </cfRule>
  </conditionalFormatting>
  <conditionalFormatting sqref="G50:K50 D50:E50">
    <cfRule type="expression" dxfId="1582" priority="1562">
      <formula>$C50="Option"</formula>
    </cfRule>
  </conditionalFormatting>
  <conditionalFormatting sqref="D50:K50">
    <cfRule type="expression" dxfId="1581" priority="1564">
      <formula>$F50="Modification"</formula>
    </cfRule>
    <cfRule type="expression" dxfId="1580" priority="1565">
      <formula>$F50="Création"</formula>
    </cfRule>
  </conditionalFormatting>
  <conditionalFormatting sqref="D50:K50">
    <cfRule type="expression" dxfId="1579" priority="1563">
      <formula>$F50="Fermeture"</formula>
    </cfRule>
  </conditionalFormatting>
  <conditionalFormatting sqref="B50:C50">
    <cfRule type="expression" dxfId="1578" priority="1560">
      <formula>$F50="Modification"</formula>
    </cfRule>
    <cfRule type="expression" dxfId="1577" priority="1561">
      <formula>$F50="Création"</formula>
    </cfRule>
  </conditionalFormatting>
  <conditionalFormatting sqref="B50:C50">
    <cfRule type="expression" dxfId="1576" priority="1559">
      <formula>$F50="Fermeture"</formula>
    </cfRule>
  </conditionalFormatting>
  <conditionalFormatting sqref="M45:N48 M46:M50">
    <cfRule type="expression" dxfId="1575" priority="1554">
      <formula>$C45="Option"</formula>
    </cfRule>
  </conditionalFormatting>
  <conditionalFormatting sqref="M45:N48 M46:M50">
    <cfRule type="expression" dxfId="1574" priority="1557">
      <formula>$F45="Modification"</formula>
    </cfRule>
    <cfRule type="expression" dxfId="1573" priority="1558">
      <formula>$F45="Création"</formula>
    </cfRule>
  </conditionalFormatting>
  <conditionalFormatting sqref="M45:N48 M46:M50">
    <cfRule type="expression" dxfId="1572" priority="1556">
      <formula>$F45="Fermeture"</formula>
    </cfRule>
  </conditionalFormatting>
  <conditionalFormatting sqref="N45:N48">
    <cfRule type="expression" dxfId="1571" priority="1555">
      <formula>$M45="Porteuse"</formula>
    </cfRule>
  </conditionalFormatting>
  <conditionalFormatting sqref="N46:N49">
    <cfRule type="expression" dxfId="1570" priority="1544">
      <formula>$C46="Option"</formula>
    </cfRule>
  </conditionalFormatting>
  <conditionalFormatting sqref="N46:N49">
    <cfRule type="expression" dxfId="1569" priority="1547">
      <formula>$F46="Modification"</formula>
    </cfRule>
    <cfRule type="expression" dxfId="1568" priority="1548">
      <formula>$F46="Création"</formula>
    </cfRule>
  </conditionalFormatting>
  <conditionalFormatting sqref="N46:N49">
    <cfRule type="expression" dxfId="1567" priority="1546">
      <formula>$F46="Fermeture"</formula>
    </cfRule>
  </conditionalFormatting>
  <conditionalFormatting sqref="N46:N49">
    <cfRule type="expression" dxfId="1566" priority="1545">
      <formula>$M46="Porteuse"</formula>
    </cfRule>
  </conditionalFormatting>
  <conditionalFormatting sqref="N46:N50">
    <cfRule type="expression" dxfId="1565" priority="1539">
      <formula>$C46="Option"</formula>
    </cfRule>
  </conditionalFormatting>
  <conditionalFormatting sqref="N46:N50">
    <cfRule type="expression" dxfId="1564" priority="1542">
      <formula>$F46="Modification"</formula>
    </cfRule>
    <cfRule type="expression" dxfId="1563" priority="1543">
      <formula>$F46="Création"</formula>
    </cfRule>
  </conditionalFormatting>
  <conditionalFormatting sqref="N46:N50">
    <cfRule type="expression" dxfId="1562" priority="1541">
      <formula>$F46="Fermeture"</formula>
    </cfRule>
  </conditionalFormatting>
  <conditionalFormatting sqref="N46:N50">
    <cfRule type="expression" dxfId="1561" priority="1540">
      <formula>$M46="Porteuse"</formula>
    </cfRule>
  </conditionalFormatting>
  <conditionalFormatting sqref="G59:K65 D59:E65">
    <cfRule type="expression" dxfId="1560" priority="1535">
      <formula>$C59="Option"</formula>
    </cfRule>
  </conditionalFormatting>
  <conditionalFormatting sqref="D59:K65">
    <cfRule type="expression" dxfId="1559" priority="1537">
      <formula>$F59="Modification"</formula>
    </cfRule>
    <cfRule type="expression" dxfId="1558" priority="1538">
      <formula>$F59="Création"</formula>
    </cfRule>
  </conditionalFormatting>
  <conditionalFormatting sqref="D59:K65">
    <cfRule type="expression" dxfId="1557" priority="1536">
      <formula>$F59="Fermeture"</formula>
    </cfRule>
  </conditionalFormatting>
  <conditionalFormatting sqref="B59:C65">
    <cfRule type="expression" dxfId="1556" priority="1533">
      <formula>$F59="Modification"</formula>
    </cfRule>
    <cfRule type="expression" dxfId="1555" priority="1534">
      <formula>$F59="Création"</formula>
    </cfRule>
  </conditionalFormatting>
  <conditionalFormatting sqref="B59:C65">
    <cfRule type="expression" dxfId="1554" priority="1532">
      <formula>$F59="Fermeture"</formula>
    </cfRule>
  </conditionalFormatting>
  <conditionalFormatting sqref="G66:K70 D66:E70">
    <cfRule type="expression" dxfId="1553" priority="1528">
      <formula>$C66="Option"</formula>
    </cfRule>
  </conditionalFormatting>
  <conditionalFormatting sqref="D66:K70">
    <cfRule type="expression" dxfId="1552" priority="1530">
      <formula>$F66="Modification"</formula>
    </cfRule>
    <cfRule type="expression" dxfId="1551" priority="1531">
      <formula>$F66="Création"</formula>
    </cfRule>
  </conditionalFormatting>
  <conditionalFormatting sqref="D66:K70">
    <cfRule type="expression" dxfId="1550" priority="1529">
      <formula>$F66="Fermeture"</formula>
    </cfRule>
  </conditionalFormatting>
  <conditionalFormatting sqref="B66:C70">
    <cfRule type="expression" dxfId="1549" priority="1526">
      <formula>$F66="Modification"</formula>
    </cfRule>
    <cfRule type="expression" dxfId="1548" priority="1527">
      <formula>$F66="Création"</formula>
    </cfRule>
  </conditionalFormatting>
  <conditionalFormatting sqref="B66:C70">
    <cfRule type="expression" dxfId="1547" priority="1525">
      <formula>$F66="Fermeture"</formula>
    </cfRule>
  </conditionalFormatting>
  <conditionalFormatting sqref="G74:K78 D74:E78">
    <cfRule type="expression" dxfId="1546" priority="1521">
      <formula>$C74="Option"</formula>
    </cfRule>
  </conditionalFormatting>
  <conditionalFormatting sqref="D74:K78">
    <cfRule type="expression" dxfId="1545" priority="1523">
      <formula>$F74="Modification"</formula>
    </cfRule>
    <cfRule type="expression" dxfId="1544" priority="1524">
      <formula>$F74="Création"</formula>
    </cfRule>
  </conditionalFormatting>
  <conditionalFormatting sqref="D74:K78">
    <cfRule type="expression" dxfId="1543" priority="1522">
      <formula>$F74="Fermeture"</formula>
    </cfRule>
  </conditionalFormatting>
  <conditionalFormatting sqref="B74:C78">
    <cfRule type="expression" dxfId="1542" priority="1519">
      <formula>$F74="Modification"</formula>
    </cfRule>
    <cfRule type="expression" dxfId="1541" priority="1520">
      <formula>$F74="Création"</formula>
    </cfRule>
  </conditionalFormatting>
  <conditionalFormatting sqref="B74:C78">
    <cfRule type="expression" dxfId="1540" priority="1518">
      <formula>$F74="Fermeture"</formula>
    </cfRule>
  </conditionalFormatting>
  <conditionalFormatting sqref="G49:K49 D49:E49">
    <cfRule type="expression" dxfId="1539" priority="1514">
      <formula>$C49="Option"</formula>
    </cfRule>
  </conditionalFormatting>
  <conditionalFormatting sqref="D49:K49">
    <cfRule type="expression" dxfId="1538" priority="1516">
      <formula>$F49="Modification"</formula>
    </cfRule>
    <cfRule type="expression" dxfId="1537" priority="1517">
      <formula>$F49="Création"</formula>
    </cfRule>
  </conditionalFormatting>
  <conditionalFormatting sqref="D49:K49">
    <cfRule type="expression" dxfId="1536" priority="1515">
      <formula>$F49="Fermeture"</formula>
    </cfRule>
  </conditionalFormatting>
  <conditionalFormatting sqref="B49:C49">
    <cfRule type="expression" dxfId="1535" priority="1512">
      <formula>$F49="Modification"</formula>
    </cfRule>
    <cfRule type="expression" dxfId="1534" priority="1513">
      <formula>$F49="Création"</formula>
    </cfRule>
  </conditionalFormatting>
  <conditionalFormatting sqref="B49:C49">
    <cfRule type="expression" dxfId="1533" priority="1511">
      <formula>$F49="Fermeture"</formula>
    </cfRule>
  </conditionalFormatting>
  <conditionalFormatting sqref="G63:K67 D63:E67">
    <cfRule type="expression" dxfId="1532" priority="1507">
      <formula>$C63="Option"</formula>
    </cfRule>
  </conditionalFormatting>
  <conditionalFormatting sqref="D63:K67">
    <cfRule type="expression" dxfId="1531" priority="1509">
      <formula>$F63="Modification"</formula>
    </cfRule>
    <cfRule type="expression" dxfId="1530" priority="1510">
      <formula>$F63="Création"</formula>
    </cfRule>
  </conditionalFormatting>
  <conditionalFormatting sqref="D63:K67">
    <cfRule type="expression" dxfId="1529" priority="1508">
      <formula>$F63="Fermeture"</formula>
    </cfRule>
  </conditionalFormatting>
  <conditionalFormatting sqref="B63:C67">
    <cfRule type="expression" dxfId="1528" priority="1505">
      <formula>$F63="Modification"</formula>
    </cfRule>
    <cfRule type="expression" dxfId="1527" priority="1506">
      <formula>$F63="Création"</formula>
    </cfRule>
  </conditionalFormatting>
  <conditionalFormatting sqref="B63:C67">
    <cfRule type="expression" dxfId="1526" priority="1504">
      <formula>$F63="Fermeture"</formula>
    </cfRule>
  </conditionalFormatting>
  <conditionalFormatting sqref="G71:K75 D71:E75">
    <cfRule type="expression" dxfId="1525" priority="1500">
      <formula>$C71="Option"</formula>
    </cfRule>
  </conditionalFormatting>
  <conditionalFormatting sqref="D71:K75">
    <cfRule type="expression" dxfId="1524" priority="1502">
      <formula>$F71="Modification"</formula>
    </cfRule>
    <cfRule type="expression" dxfId="1523" priority="1503">
      <formula>$F71="Création"</formula>
    </cfRule>
  </conditionalFormatting>
  <conditionalFormatting sqref="D71:K75">
    <cfRule type="expression" dxfId="1522" priority="1501">
      <formula>$F71="Fermeture"</formula>
    </cfRule>
  </conditionalFormatting>
  <conditionalFormatting sqref="B71:C75">
    <cfRule type="expression" dxfId="1521" priority="1498">
      <formula>$F71="Modification"</formula>
    </cfRule>
    <cfRule type="expression" dxfId="1520" priority="1499">
      <formula>$F71="Création"</formula>
    </cfRule>
  </conditionalFormatting>
  <conditionalFormatting sqref="B71:C75">
    <cfRule type="expression" dxfId="1519" priority="1497">
      <formula>$F71="Fermeture"</formula>
    </cfRule>
  </conditionalFormatting>
  <conditionalFormatting sqref="G90:K92 D90:E92">
    <cfRule type="expression" dxfId="1518" priority="1493">
      <formula>$C90="Option"</formula>
    </cfRule>
  </conditionalFormatting>
  <conditionalFormatting sqref="D90:K91 B92:K92">
    <cfRule type="expression" dxfId="1517" priority="1495">
      <formula>$F90="Modification"</formula>
    </cfRule>
    <cfRule type="expression" dxfId="1516" priority="1496">
      <formula>$F90="Création"</formula>
    </cfRule>
  </conditionalFormatting>
  <conditionalFormatting sqref="D90:K91 B92:K92">
    <cfRule type="expression" dxfId="1515" priority="1494">
      <formula>$F90="Fermeture"</formula>
    </cfRule>
  </conditionalFormatting>
  <conditionalFormatting sqref="D92:E92 G92:K92 K91">
    <cfRule type="expression" dxfId="1514" priority="1489">
      <formula>$C91="Option"</formula>
    </cfRule>
  </conditionalFormatting>
  <conditionalFormatting sqref="B92:K92 K91">
    <cfRule type="expression" dxfId="1513" priority="1491">
      <formula>$F91="Modification"</formula>
    </cfRule>
    <cfRule type="expression" dxfId="1512" priority="1492">
      <formula>$F91="Création"</formula>
    </cfRule>
  </conditionalFormatting>
  <conditionalFormatting sqref="B92:K92 K91">
    <cfRule type="expression" dxfId="1511" priority="1490">
      <formula>$F91="Fermeture"</formula>
    </cfRule>
  </conditionalFormatting>
  <conditionalFormatting sqref="B90:C91">
    <cfRule type="expression" dxfId="1510" priority="1487">
      <formula>$F90="Modification"</formula>
    </cfRule>
    <cfRule type="expression" dxfId="1509" priority="1488">
      <formula>$F90="Création"</formula>
    </cfRule>
  </conditionalFormatting>
  <conditionalFormatting sqref="B90:C91">
    <cfRule type="expression" dxfId="1508" priority="1486">
      <formula>$F90="Fermeture"</formula>
    </cfRule>
  </conditionalFormatting>
  <conditionalFormatting sqref="B90:C91">
    <cfRule type="expression" dxfId="1507" priority="1484">
      <formula>$F90="Modification"</formula>
    </cfRule>
    <cfRule type="expression" dxfId="1506" priority="1485">
      <formula>$F90="Création"</formula>
    </cfRule>
  </conditionalFormatting>
  <conditionalFormatting sqref="B90:C91">
    <cfRule type="expression" dxfId="1505" priority="1483">
      <formula>$F90="Fermeture"</formula>
    </cfRule>
  </conditionalFormatting>
  <conditionalFormatting sqref="C92">
    <cfRule type="expression" dxfId="1504" priority="1481">
      <formula>$F92="Modification"</formula>
    </cfRule>
    <cfRule type="expression" dxfId="1503" priority="1482">
      <formula>$F92="Création"</formula>
    </cfRule>
  </conditionalFormatting>
  <conditionalFormatting sqref="C92">
    <cfRule type="expression" dxfId="1502" priority="1480">
      <formula>$F92="Fermeture"</formula>
    </cfRule>
  </conditionalFormatting>
  <conditionalFormatting sqref="D91:E92 G91:K92 K90">
    <cfRule type="expression" dxfId="1501" priority="1476">
      <formula>$C90="Option"</formula>
    </cfRule>
  </conditionalFormatting>
  <conditionalFormatting sqref="B91:K92 K90">
    <cfRule type="expression" dxfId="1500" priority="1478">
      <formula>$F90="Modification"</formula>
    </cfRule>
    <cfRule type="expression" dxfId="1499" priority="1479">
      <formula>$F90="Création"</formula>
    </cfRule>
  </conditionalFormatting>
  <conditionalFormatting sqref="B91:K92 K90">
    <cfRule type="expression" dxfId="1498" priority="1477">
      <formula>$F90="Fermeture"</formula>
    </cfRule>
  </conditionalFormatting>
  <conditionalFormatting sqref="B92">
    <cfRule type="expression" dxfId="1497" priority="1474">
      <formula>$F92="Modification"</formula>
    </cfRule>
    <cfRule type="expression" dxfId="1496" priority="1475">
      <formula>$F92="Création"</formula>
    </cfRule>
  </conditionalFormatting>
  <conditionalFormatting sqref="B92">
    <cfRule type="expression" dxfId="1495" priority="1473">
      <formula>$F92="Fermeture"</formula>
    </cfRule>
  </conditionalFormatting>
  <conditionalFormatting sqref="B90:C90">
    <cfRule type="expression" dxfId="1494" priority="1471">
      <formula>$F90="Modification"</formula>
    </cfRule>
    <cfRule type="expression" dxfId="1493" priority="1472">
      <formula>$F90="Création"</formula>
    </cfRule>
  </conditionalFormatting>
  <conditionalFormatting sqref="B90:C90">
    <cfRule type="expression" dxfId="1492" priority="1470">
      <formula>$F90="Fermeture"</formula>
    </cfRule>
  </conditionalFormatting>
  <conditionalFormatting sqref="C91:C92">
    <cfRule type="expression" dxfId="1491" priority="1468">
      <formula>$F91="Modification"</formula>
    </cfRule>
    <cfRule type="expression" dxfId="1490" priority="1469">
      <formula>$F91="Création"</formula>
    </cfRule>
  </conditionalFormatting>
  <conditionalFormatting sqref="C91:C92">
    <cfRule type="expression" dxfId="1489" priority="1467">
      <formula>$F91="Fermeture"</formula>
    </cfRule>
  </conditionalFormatting>
  <conditionalFormatting sqref="D90:E91 G90:K91">
    <cfRule type="expression" dxfId="1488" priority="1463">
      <formula>$C90="Option"</formula>
    </cfRule>
  </conditionalFormatting>
  <conditionalFormatting sqref="B90:K91">
    <cfRule type="expression" dxfId="1487" priority="1465">
      <formula>$F90="Modification"</formula>
    </cfRule>
    <cfRule type="expression" dxfId="1486" priority="1466">
      <formula>$F90="Création"</formula>
    </cfRule>
  </conditionalFormatting>
  <conditionalFormatting sqref="B90:K91">
    <cfRule type="expression" dxfId="1485" priority="1464">
      <formula>$F90="Fermeture"</formula>
    </cfRule>
  </conditionalFormatting>
  <conditionalFormatting sqref="B91:B92">
    <cfRule type="expression" dxfId="1484" priority="1461">
      <formula>$F91="Modification"</formula>
    </cfRule>
    <cfRule type="expression" dxfId="1483" priority="1462">
      <formula>$F91="Création"</formula>
    </cfRule>
  </conditionalFormatting>
  <conditionalFormatting sqref="B91:B92">
    <cfRule type="expression" dxfId="1482" priority="1460">
      <formula>$F91="Fermeture"</formula>
    </cfRule>
  </conditionalFormatting>
  <conditionalFormatting sqref="B90:C92">
    <cfRule type="expression" dxfId="1481" priority="1458">
      <formula>$F90="Modification"</formula>
    </cfRule>
    <cfRule type="expression" dxfId="1480" priority="1459">
      <formula>$F90="Création"</formula>
    </cfRule>
  </conditionalFormatting>
  <conditionalFormatting sqref="B90:C92">
    <cfRule type="expression" dxfId="1479" priority="1457">
      <formula>$F90="Fermeture"</formula>
    </cfRule>
  </conditionalFormatting>
  <conditionalFormatting sqref="D90:E90 G90:K90">
    <cfRule type="expression" dxfId="1478" priority="1453">
      <formula>$C90="Option"</formula>
    </cfRule>
  </conditionalFormatting>
  <conditionalFormatting sqref="B90:K90">
    <cfRule type="expression" dxfId="1477" priority="1455">
      <formula>$F90="Modification"</formula>
    </cfRule>
    <cfRule type="expression" dxfId="1476" priority="1456">
      <formula>$F90="Création"</formula>
    </cfRule>
  </conditionalFormatting>
  <conditionalFormatting sqref="B90:K90">
    <cfRule type="expression" dxfId="1475" priority="1454">
      <formula>$F90="Fermeture"</formula>
    </cfRule>
  </conditionalFormatting>
  <conditionalFormatting sqref="B90">
    <cfRule type="expression" dxfId="1474" priority="1451">
      <formula>$F90="Modification"</formula>
    </cfRule>
    <cfRule type="expression" dxfId="1473" priority="1452">
      <formula>$F90="Création"</formula>
    </cfRule>
  </conditionalFormatting>
  <conditionalFormatting sqref="B90">
    <cfRule type="expression" dxfId="1472" priority="1450">
      <formula>$F90="Fermeture"</formula>
    </cfRule>
  </conditionalFormatting>
  <conditionalFormatting sqref="G93:K94 D93:E94">
    <cfRule type="expression" dxfId="1471" priority="1446">
      <formula>$C93="Option"</formula>
    </cfRule>
  </conditionalFormatting>
  <conditionalFormatting sqref="D93:K94">
    <cfRule type="expression" dxfId="1470" priority="1448">
      <formula>$F93="Modification"</formula>
    </cfRule>
    <cfRule type="expression" dxfId="1469" priority="1449">
      <formula>$F93="Création"</formula>
    </cfRule>
  </conditionalFormatting>
  <conditionalFormatting sqref="D93:K94">
    <cfRule type="expression" dxfId="1468" priority="1447">
      <formula>$F93="Fermeture"</formula>
    </cfRule>
  </conditionalFormatting>
  <conditionalFormatting sqref="B93:C94">
    <cfRule type="expression" dxfId="1467" priority="1444">
      <formula>$F93="Modification"</formula>
    </cfRule>
    <cfRule type="expression" dxfId="1466" priority="1445">
      <formula>$F93="Création"</formula>
    </cfRule>
  </conditionalFormatting>
  <conditionalFormatting sqref="B93:C94">
    <cfRule type="expression" dxfId="1465" priority="1443">
      <formula>$F93="Fermeture"</formula>
    </cfRule>
  </conditionalFormatting>
  <conditionalFormatting sqref="G94:K96 D94:E96">
    <cfRule type="expression" dxfId="1464" priority="1439">
      <formula>$C94="Option"</formula>
    </cfRule>
  </conditionalFormatting>
  <conditionalFormatting sqref="D94:K96">
    <cfRule type="expression" dxfId="1463" priority="1441">
      <formula>$F94="Modification"</formula>
    </cfRule>
    <cfRule type="expression" dxfId="1462" priority="1442">
      <formula>$F94="Création"</formula>
    </cfRule>
  </conditionalFormatting>
  <conditionalFormatting sqref="D94:K96">
    <cfRule type="expression" dxfId="1461" priority="1440">
      <formula>$F94="Fermeture"</formula>
    </cfRule>
  </conditionalFormatting>
  <conditionalFormatting sqref="B94:C96">
    <cfRule type="expression" dxfId="1460" priority="1437">
      <formula>$F94="Modification"</formula>
    </cfRule>
    <cfRule type="expression" dxfId="1459" priority="1438">
      <formula>$F94="Création"</formula>
    </cfRule>
  </conditionalFormatting>
  <conditionalFormatting sqref="B94:C96">
    <cfRule type="expression" dxfId="1458" priority="1436">
      <formula>$F94="Fermeture"</formula>
    </cfRule>
  </conditionalFormatting>
  <conditionalFormatting sqref="O88:O89">
    <cfRule type="expression" dxfId="1457" priority="1434">
      <formula>$F88="Modification"</formula>
    </cfRule>
    <cfRule type="expression" dxfId="1456" priority="1435">
      <formula>$F88="Création"</formula>
    </cfRule>
  </conditionalFormatting>
  <conditionalFormatting sqref="O88:O89">
    <cfRule type="expression" dxfId="1455" priority="1433">
      <formula>$F88="Fermeture"</formula>
    </cfRule>
  </conditionalFormatting>
  <conditionalFormatting sqref="O89:O90">
    <cfRule type="expression" dxfId="1454" priority="1431">
      <formula>$F89="Modification"</formula>
    </cfRule>
    <cfRule type="expression" dxfId="1453" priority="1432">
      <formula>$F89="Création"</formula>
    </cfRule>
  </conditionalFormatting>
  <conditionalFormatting sqref="O89:O90">
    <cfRule type="expression" dxfId="1452" priority="1430">
      <formula>$F89="Fermeture"</formula>
    </cfRule>
  </conditionalFormatting>
  <conditionalFormatting sqref="O90:O91">
    <cfRule type="expression" dxfId="1451" priority="1428">
      <formula>$F90="Modification"</formula>
    </cfRule>
    <cfRule type="expression" dxfId="1450" priority="1429">
      <formula>$F90="Création"</formula>
    </cfRule>
  </conditionalFormatting>
  <conditionalFormatting sqref="O90:O91">
    <cfRule type="expression" dxfId="1449" priority="1427">
      <formula>$F90="Fermeture"</formula>
    </cfRule>
  </conditionalFormatting>
  <conditionalFormatting sqref="O91:O92">
    <cfRule type="expression" dxfId="1448" priority="1425">
      <formula>$F91="Modification"</formula>
    </cfRule>
    <cfRule type="expression" dxfId="1447" priority="1426">
      <formula>$F91="Création"</formula>
    </cfRule>
  </conditionalFormatting>
  <conditionalFormatting sqref="O91:O92">
    <cfRule type="expression" dxfId="1446" priority="1424">
      <formula>$F91="Fermeture"</formula>
    </cfRule>
  </conditionalFormatting>
  <conditionalFormatting sqref="D98:E99 G98:N99 K97:N97">
    <cfRule type="expression" dxfId="1445" priority="1419">
      <formula>$C97="Option"</formula>
    </cfRule>
  </conditionalFormatting>
  <conditionalFormatting sqref="A97:A99">
    <cfRule type="expression" dxfId="1444" priority="1418">
      <formula>$C97="Option"</formula>
    </cfRule>
  </conditionalFormatting>
  <conditionalFormatting sqref="A98:N99 A97 K97:N97">
    <cfRule type="expression" dxfId="1443" priority="1422">
      <formula>$F97="Modification"</formula>
    </cfRule>
    <cfRule type="expression" dxfId="1442" priority="1423">
      <formula>$F97="Création"</formula>
    </cfRule>
  </conditionalFormatting>
  <conditionalFormatting sqref="A98:N99 A97 K97:N97">
    <cfRule type="expression" dxfId="1441" priority="1421">
      <formula>$F97="Fermeture"</formula>
    </cfRule>
  </conditionalFormatting>
  <conditionalFormatting sqref="N97:N99">
    <cfRule type="expression" dxfId="1440" priority="1420">
      <formula>$M97="Porteuse"</formula>
    </cfRule>
  </conditionalFormatting>
  <conditionalFormatting sqref="B99:B100">
    <cfRule type="expression" dxfId="1439" priority="1416">
      <formula>$F99="Modification"</formula>
    </cfRule>
    <cfRule type="expression" dxfId="1438" priority="1417">
      <formula>$F99="Création"</formula>
    </cfRule>
  </conditionalFormatting>
  <conditionalFormatting sqref="B99:B100">
    <cfRule type="expression" dxfId="1437" priority="1415">
      <formula>$F99="Fermeture"</formula>
    </cfRule>
  </conditionalFormatting>
  <conditionalFormatting sqref="G86:K88 D86:E88">
    <cfRule type="expression" dxfId="1436" priority="1411">
      <formula>$C86="Option"</formula>
    </cfRule>
  </conditionalFormatting>
  <conditionalFormatting sqref="D86:K87 B88:K88">
    <cfRule type="expression" dxfId="1435" priority="1413">
      <formula>$F86="Modification"</formula>
    </cfRule>
    <cfRule type="expression" dxfId="1434" priority="1414">
      <formula>$F86="Création"</formula>
    </cfRule>
  </conditionalFormatting>
  <conditionalFormatting sqref="D86:K87 B88:K88">
    <cfRule type="expression" dxfId="1433" priority="1412">
      <formula>$F86="Fermeture"</formula>
    </cfRule>
  </conditionalFormatting>
  <conditionalFormatting sqref="D88:E88 G88:K88 K87">
    <cfRule type="expression" dxfId="1432" priority="1407">
      <formula>$C87="Option"</formula>
    </cfRule>
  </conditionalFormatting>
  <conditionalFormatting sqref="B88:K88 K87">
    <cfRule type="expression" dxfId="1431" priority="1409">
      <formula>$F87="Modification"</formula>
    </cfRule>
    <cfRule type="expression" dxfId="1430" priority="1410">
      <formula>$F87="Création"</formula>
    </cfRule>
  </conditionalFormatting>
  <conditionalFormatting sqref="B88:K88 K87">
    <cfRule type="expression" dxfId="1429" priority="1408">
      <formula>$F87="Fermeture"</formula>
    </cfRule>
  </conditionalFormatting>
  <conditionalFormatting sqref="B86:C87">
    <cfRule type="expression" dxfId="1428" priority="1405">
      <formula>$F86="Modification"</formula>
    </cfRule>
    <cfRule type="expression" dxfId="1427" priority="1406">
      <formula>$F86="Création"</formula>
    </cfRule>
  </conditionalFormatting>
  <conditionalFormatting sqref="B86:C87">
    <cfRule type="expression" dxfId="1426" priority="1404">
      <formula>$F86="Fermeture"</formula>
    </cfRule>
  </conditionalFormatting>
  <conditionalFormatting sqref="B86:C87">
    <cfRule type="expression" dxfId="1425" priority="1402">
      <formula>$F86="Modification"</formula>
    </cfRule>
    <cfRule type="expression" dxfId="1424" priority="1403">
      <formula>$F86="Création"</formula>
    </cfRule>
  </conditionalFormatting>
  <conditionalFormatting sqref="B86:C87">
    <cfRule type="expression" dxfId="1423" priority="1401">
      <formula>$F86="Fermeture"</formula>
    </cfRule>
  </conditionalFormatting>
  <conditionalFormatting sqref="C88">
    <cfRule type="expression" dxfId="1422" priority="1399">
      <formula>$F88="Modification"</formula>
    </cfRule>
    <cfRule type="expression" dxfId="1421" priority="1400">
      <formula>$F88="Création"</formula>
    </cfRule>
  </conditionalFormatting>
  <conditionalFormatting sqref="C88">
    <cfRule type="expression" dxfId="1420" priority="1398">
      <formula>$F88="Fermeture"</formula>
    </cfRule>
  </conditionalFormatting>
  <conditionalFormatting sqref="D87:E88 G87:K88 K86">
    <cfRule type="expression" dxfId="1419" priority="1394">
      <formula>$C86="Option"</formula>
    </cfRule>
  </conditionalFormatting>
  <conditionalFormatting sqref="B87:K88 K86">
    <cfRule type="expression" dxfId="1418" priority="1396">
      <formula>$F86="Modification"</formula>
    </cfRule>
    <cfRule type="expression" dxfId="1417" priority="1397">
      <formula>$F86="Création"</formula>
    </cfRule>
  </conditionalFormatting>
  <conditionalFormatting sqref="B87:K88 K86">
    <cfRule type="expression" dxfId="1416" priority="1395">
      <formula>$F86="Fermeture"</formula>
    </cfRule>
  </conditionalFormatting>
  <conditionalFormatting sqref="B88">
    <cfRule type="expression" dxfId="1415" priority="1392">
      <formula>$F88="Modification"</formula>
    </cfRule>
    <cfRule type="expression" dxfId="1414" priority="1393">
      <formula>$F88="Création"</formula>
    </cfRule>
  </conditionalFormatting>
  <conditionalFormatting sqref="B88">
    <cfRule type="expression" dxfId="1413" priority="1391">
      <formula>$F88="Fermeture"</formula>
    </cfRule>
  </conditionalFormatting>
  <conditionalFormatting sqref="B86:C86">
    <cfRule type="expression" dxfId="1412" priority="1389">
      <formula>$F86="Modification"</formula>
    </cfRule>
    <cfRule type="expression" dxfId="1411" priority="1390">
      <formula>$F86="Création"</formula>
    </cfRule>
  </conditionalFormatting>
  <conditionalFormatting sqref="B86:C86">
    <cfRule type="expression" dxfId="1410" priority="1388">
      <formula>$F86="Fermeture"</formula>
    </cfRule>
  </conditionalFormatting>
  <conditionalFormatting sqref="C87:C88">
    <cfRule type="expression" dxfId="1409" priority="1386">
      <formula>$F87="Modification"</formula>
    </cfRule>
    <cfRule type="expression" dxfId="1408" priority="1387">
      <formula>$F87="Création"</formula>
    </cfRule>
  </conditionalFormatting>
  <conditionalFormatting sqref="C87:C88">
    <cfRule type="expression" dxfId="1407" priority="1385">
      <formula>$F87="Fermeture"</formula>
    </cfRule>
  </conditionalFormatting>
  <conditionalFormatting sqref="D86:E87 G86:K87">
    <cfRule type="expression" dxfId="1406" priority="1381">
      <formula>$C86="Option"</formula>
    </cfRule>
  </conditionalFormatting>
  <conditionalFormatting sqref="B86:K87">
    <cfRule type="expression" dxfId="1405" priority="1383">
      <formula>$F86="Modification"</formula>
    </cfRule>
    <cfRule type="expression" dxfId="1404" priority="1384">
      <formula>$F86="Création"</formula>
    </cfRule>
  </conditionalFormatting>
  <conditionalFormatting sqref="B86:K87">
    <cfRule type="expression" dxfId="1403" priority="1382">
      <formula>$F86="Fermeture"</formula>
    </cfRule>
  </conditionalFormatting>
  <conditionalFormatting sqref="B87:B88">
    <cfRule type="expression" dxfId="1402" priority="1379">
      <formula>$F87="Modification"</formula>
    </cfRule>
    <cfRule type="expression" dxfId="1401" priority="1380">
      <formula>$F87="Création"</formula>
    </cfRule>
  </conditionalFormatting>
  <conditionalFormatting sqref="B87:B88">
    <cfRule type="expression" dxfId="1400" priority="1378">
      <formula>$F87="Fermeture"</formula>
    </cfRule>
  </conditionalFormatting>
  <conditionalFormatting sqref="B86:C88">
    <cfRule type="expression" dxfId="1399" priority="1376">
      <formula>$F86="Modification"</formula>
    </cfRule>
    <cfRule type="expression" dxfId="1398" priority="1377">
      <formula>$F86="Création"</formula>
    </cfRule>
  </conditionalFormatting>
  <conditionalFormatting sqref="B86:C88">
    <cfRule type="expression" dxfId="1397" priority="1375">
      <formula>$F86="Fermeture"</formula>
    </cfRule>
  </conditionalFormatting>
  <conditionalFormatting sqref="D86:E86 G86:K86">
    <cfRule type="expression" dxfId="1396" priority="1371">
      <formula>$C86="Option"</formula>
    </cfRule>
  </conditionalFormatting>
  <conditionalFormatting sqref="B86:K86">
    <cfRule type="expression" dxfId="1395" priority="1373">
      <formula>$F86="Modification"</formula>
    </cfRule>
    <cfRule type="expression" dxfId="1394" priority="1374">
      <formula>$F86="Création"</formula>
    </cfRule>
  </conditionalFormatting>
  <conditionalFormatting sqref="B86:K86">
    <cfRule type="expression" dxfId="1393" priority="1372">
      <formula>$F86="Fermeture"</formula>
    </cfRule>
  </conditionalFormatting>
  <conditionalFormatting sqref="B86">
    <cfRule type="expression" dxfId="1392" priority="1369">
      <formula>$F86="Modification"</formula>
    </cfRule>
    <cfRule type="expression" dxfId="1391" priority="1370">
      <formula>$F86="Création"</formula>
    </cfRule>
  </conditionalFormatting>
  <conditionalFormatting sqref="B86">
    <cfRule type="expression" dxfId="1390" priority="1368">
      <formula>$F86="Fermeture"</formula>
    </cfRule>
  </conditionalFormatting>
  <conditionalFormatting sqref="G89:K90 D89:E90">
    <cfRule type="expression" dxfId="1389" priority="1364">
      <formula>$C89="Option"</formula>
    </cfRule>
  </conditionalFormatting>
  <conditionalFormatting sqref="D89:K90">
    <cfRule type="expression" dxfId="1388" priority="1366">
      <formula>$F89="Modification"</formula>
    </cfRule>
    <cfRule type="expression" dxfId="1387" priority="1367">
      <formula>$F89="Création"</formula>
    </cfRule>
  </conditionalFormatting>
  <conditionalFormatting sqref="D89:K90">
    <cfRule type="expression" dxfId="1386" priority="1365">
      <formula>$F89="Fermeture"</formula>
    </cfRule>
  </conditionalFormatting>
  <conditionalFormatting sqref="B89:C90">
    <cfRule type="expression" dxfId="1385" priority="1362">
      <formula>$F89="Modification"</formula>
    </cfRule>
    <cfRule type="expression" dxfId="1384" priority="1363">
      <formula>$F89="Création"</formula>
    </cfRule>
  </conditionalFormatting>
  <conditionalFormatting sqref="B89:C90">
    <cfRule type="expression" dxfId="1383" priority="1361">
      <formula>$F89="Fermeture"</formula>
    </cfRule>
  </conditionalFormatting>
  <conditionalFormatting sqref="G90:K92 D90:E92">
    <cfRule type="expression" dxfId="1382" priority="1357">
      <formula>$C90="Option"</formula>
    </cfRule>
  </conditionalFormatting>
  <conditionalFormatting sqref="D90:K92">
    <cfRule type="expression" dxfId="1381" priority="1359">
      <formula>$F90="Modification"</formula>
    </cfRule>
    <cfRule type="expression" dxfId="1380" priority="1360">
      <formula>$F90="Création"</formula>
    </cfRule>
  </conditionalFormatting>
  <conditionalFormatting sqref="D90:K92">
    <cfRule type="expression" dxfId="1379" priority="1358">
      <formula>$F90="Fermeture"</formula>
    </cfRule>
  </conditionalFormatting>
  <conditionalFormatting sqref="B90:C92">
    <cfRule type="expression" dxfId="1378" priority="1355">
      <formula>$F90="Modification"</formula>
    </cfRule>
    <cfRule type="expression" dxfId="1377" priority="1356">
      <formula>$F90="Création"</formula>
    </cfRule>
  </conditionalFormatting>
  <conditionalFormatting sqref="B90:C92">
    <cfRule type="expression" dxfId="1376" priority="1354">
      <formula>$F90="Fermeture"</formula>
    </cfRule>
  </conditionalFormatting>
  <conditionalFormatting sqref="G107:K109 D107:E109">
    <cfRule type="expression" dxfId="1375" priority="1350">
      <formula>$C107="Option"</formula>
    </cfRule>
  </conditionalFormatting>
  <conditionalFormatting sqref="D107:K108 B109:K109">
    <cfRule type="expression" dxfId="1374" priority="1352">
      <formula>$F107="Modification"</formula>
    </cfRule>
    <cfRule type="expression" dxfId="1373" priority="1353">
      <formula>$F107="Création"</formula>
    </cfRule>
  </conditionalFormatting>
  <conditionalFormatting sqref="D107:K108 B109:K109">
    <cfRule type="expression" dxfId="1372" priority="1351">
      <formula>$F107="Fermeture"</formula>
    </cfRule>
  </conditionalFormatting>
  <conditionalFormatting sqref="D109:E109 G109:K109 K108">
    <cfRule type="expression" dxfId="1371" priority="1346">
      <formula>$C108="Option"</formula>
    </cfRule>
  </conditionalFormatting>
  <conditionalFormatting sqref="B109:K109 K108">
    <cfRule type="expression" dxfId="1370" priority="1348">
      <formula>$F108="Modification"</formula>
    </cfRule>
    <cfRule type="expression" dxfId="1369" priority="1349">
      <formula>$F108="Création"</formula>
    </cfRule>
  </conditionalFormatting>
  <conditionalFormatting sqref="B109:K109 K108">
    <cfRule type="expression" dxfId="1368" priority="1347">
      <formula>$F108="Fermeture"</formula>
    </cfRule>
  </conditionalFormatting>
  <conditionalFormatting sqref="B107:C108">
    <cfRule type="expression" dxfId="1367" priority="1344">
      <formula>$F107="Modification"</formula>
    </cfRule>
    <cfRule type="expression" dxfId="1366" priority="1345">
      <formula>$F107="Création"</formula>
    </cfRule>
  </conditionalFormatting>
  <conditionalFormatting sqref="B107:C108">
    <cfRule type="expression" dxfId="1365" priority="1343">
      <formula>$F107="Fermeture"</formula>
    </cfRule>
  </conditionalFormatting>
  <conditionalFormatting sqref="B107:C108">
    <cfRule type="expression" dxfId="1364" priority="1341">
      <formula>$F107="Modification"</formula>
    </cfRule>
    <cfRule type="expression" dxfId="1363" priority="1342">
      <formula>$F107="Création"</formula>
    </cfRule>
  </conditionalFormatting>
  <conditionalFormatting sqref="B107:C108">
    <cfRule type="expression" dxfId="1362" priority="1340">
      <formula>$F107="Fermeture"</formula>
    </cfRule>
  </conditionalFormatting>
  <conditionalFormatting sqref="C109">
    <cfRule type="expression" dxfId="1361" priority="1338">
      <formula>$F109="Modification"</formula>
    </cfRule>
    <cfRule type="expression" dxfId="1360" priority="1339">
      <formula>$F109="Création"</formula>
    </cfRule>
  </conditionalFormatting>
  <conditionalFormatting sqref="C109">
    <cfRule type="expression" dxfId="1359" priority="1337">
      <formula>$F109="Fermeture"</formula>
    </cfRule>
  </conditionalFormatting>
  <conditionalFormatting sqref="D108:E109 G108:K109 K107">
    <cfRule type="expression" dxfId="1358" priority="1333">
      <formula>$C107="Option"</formula>
    </cfRule>
  </conditionalFormatting>
  <conditionalFormatting sqref="B108:K109 K107">
    <cfRule type="expression" dxfId="1357" priority="1335">
      <formula>$F107="Modification"</formula>
    </cfRule>
    <cfRule type="expression" dxfId="1356" priority="1336">
      <formula>$F107="Création"</formula>
    </cfRule>
  </conditionalFormatting>
  <conditionalFormatting sqref="B108:K109 K107">
    <cfRule type="expression" dxfId="1355" priority="1334">
      <formula>$F107="Fermeture"</formula>
    </cfRule>
  </conditionalFormatting>
  <conditionalFormatting sqref="B109">
    <cfRule type="expression" dxfId="1354" priority="1331">
      <formula>$F109="Modification"</formula>
    </cfRule>
    <cfRule type="expression" dxfId="1353" priority="1332">
      <formula>$F109="Création"</formula>
    </cfRule>
  </conditionalFormatting>
  <conditionalFormatting sqref="B109">
    <cfRule type="expression" dxfId="1352" priority="1330">
      <formula>$F109="Fermeture"</formula>
    </cfRule>
  </conditionalFormatting>
  <conditionalFormatting sqref="B107:C107">
    <cfRule type="expression" dxfId="1351" priority="1328">
      <formula>$F107="Modification"</formula>
    </cfRule>
    <cfRule type="expression" dxfId="1350" priority="1329">
      <formula>$F107="Création"</formula>
    </cfRule>
  </conditionalFormatting>
  <conditionalFormatting sqref="B107:C107">
    <cfRule type="expression" dxfId="1349" priority="1327">
      <formula>$F107="Fermeture"</formula>
    </cfRule>
  </conditionalFormatting>
  <conditionalFormatting sqref="C108:C109">
    <cfRule type="expression" dxfId="1348" priority="1325">
      <formula>$F108="Modification"</formula>
    </cfRule>
    <cfRule type="expression" dxfId="1347" priority="1326">
      <formula>$F108="Création"</formula>
    </cfRule>
  </conditionalFormatting>
  <conditionalFormatting sqref="C108:C109">
    <cfRule type="expression" dxfId="1346" priority="1324">
      <formula>$F108="Fermeture"</formula>
    </cfRule>
  </conditionalFormatting>
  <conditionalFormatting sqref="D107:E108 G107:K108">
    <cfRule type="expression" dxfId="1345" priority="1320">
      <formula>$C107="Option"</formula>
    </cfRule>
  </conditionalFormatting>
  <conditionalFormatting sqref="B107:K108">
    <cfRule type="expression" dxfId="1344" priority="1322">
      <formula>$F107="Modification"</formula>
    </cfRule>
    <cfRule type="expression" dxfId="1343" priority="1323">
      <formula>$F107="Création"</formula>
    </cfRule>
  </conditionalFormatting>
  <conditionalFormatting sqref="B107:K108">
    <cfRule type="expression" dxfId="1342" priority="1321">
      <formula>$F107="Fermeture"</formula>
    </cfRule>
  </conditionalFormatting>
  <conditionalFormatting sqref="B108:B109">
    <cfRule type="expression" dxfId="1341" priority="1318">
      <formula>$F108="Modification"</formula>
    </cfRule>
    <cfRule type="expression" dxfId="1340" priority="1319">
      <formula>$F108="Création"</formula>
    </cfRule>
  </conditionalFormatting>
  <conditionalFormatting sqref="B108:B109">
    <cfRule type="expression" dxfId="1339" priority="1317">
      <formula>$F108="Fermeture"</formula>
    </cfRule>
  </conditionalFormatting>
  <conditionalFormatting sqref="B107:C109">
    <cfRule type="expression" dxfId="1338" priority="1315">
      <formula>$F107="Modification"</formula>
    </cfRule>
    <cfRule type="expression" dxfId="1337" priority="1316">
      <formula>$F107="Création"</formula>
    </cfRule>
  </conditionalFormatting>
  <conditionalFormatting sqref="B107:C109">
    <cfRule type="expression" dxfId="1336" priority="1314">
      <formula>$F107="Fermeture"</formula>
    </cfRule>
  </conditionalFormatting>
  <conditionalFormatting sqref="D107:E107 G107:K107">
    <cfRule type="expression" dxfId="1335" priority="1310">
      <formula>$C107="Option"</formula>
    </cfRule>
  </conditionalFormatting>
  <conditionalFormatting sqref="B107:K107">
    <cfRule type="expression" dxfId="1334" priority="1312">
      <formula>$F107="Modification"</formula>
    </cfRule>
    <cfRule type="expression" dxfId="1333" priority="1313">
      <formula>$F107="Création"</formula>
    </cfRule>
  </conditionalFormatting>
  <conditionalFormatting sqref="B107:K107">
    <cfRule type="expression" dxfId="1332" priority="1311">
      <formula>$F107="Fermeture"</formula>
    </cfRule>
  </conditionalFormatting>
  <conditionalFormatting sqref="B107">
    <cfRule type="expression" dxfId="1331" priority="1308">
      <formula>$F107="Modification"</formula>
    </cfRule>
    <cfRule type="expression" dxfId="1330" priority="1309">
      <formula>$F107="Création"</formula>
    </cfRule>
  </conditionalFormatting>
  <conditionalFormatting sqref="B107">
    <cfRule type="expression" dxfId="1329" priority="1307">
      <formula>$F107="Fermeture"</formula>
    </cfRule>
  </conditionalFormatting>
  <conditionalFormatting sqref="G110:K112 D110:E112">
    <cfRule type="expression" dxfId="1328" priority="1303">
      <formula>$C110="Option"</formula>
    </cfRule>
  </conditionalFormatting>
  <conditionalFormatting sqref="D110:K112">
    <cfRule type="expression" dxfId="1327" priority="1305">
      <formula>$F110="Modification"</formula>
    </cfRule>
    <cfRule type="expression" dxfId="1326" priority="1306">
      <formula>$F110="Création"</formula>
    </cfRule>
  </conditionalFormatting>
  <conditionalFormatting sqref="D110:K112">
    <cfRule type="expression" dxfId="1325" priority="1304">
      <formula>$F110="Fermeture"</formula>
    </cfRule>
  </conditionalFormatting>
  <conditionalFormatting sqref="B110:C112">
    <cfRule type="expression" dxfId="1324" priority="1301">
      <formula>$F110="Modification"</formula>
    </cfRule>
    <cfRule type="expression" dxfId="1323" priority="1302">
      <formula>$F110="Création"</formula>
    </cfRule>
  </conditionalFormatting>
  <conditionalFormatting sqref="B110:C112">
    <cfRule type="expression" dxfId="1322" priority="1300">
      <formula>$F110="Fermeture"</formula>
    </cfRule>
  </conditionalFormatting>
  <conditionalFormatting sqref="G114:J115 D114:E115">
    <cfRule type="expression" dxfId="1321" priority="1296">
      <formula>$C114="Option"</formula>
    </cfRule>
  </conditionalFormatting>
  <conditionalFormatting sqref="D114:J115">
    <cfRule type="expression" dxfId="1320" priority="1298">
      <formula>$F114="Modification"</formula>
    </cfRule>
    <cfRule type="expression" dxfId="1319" priority="1299">
      <formula>$F114="Création"</formula>
    </cfRule>
  </conditionalFormatting>
  <conditionalFormatting sqref="D114:J115">
    <cfRule type="expression" dxfId="1318" priority="1297">
      <formula>$F114="Fermeture"</formula>
    </cfRule>
  </conditionalFormatting>
  <conditionalFormatting sqref="B114:C115">
    <cfRule type="expression" dxfId="1317" priority="1294">
      <formula>$F114="Modification"</formula>
    </cfRule>
    <cfRule type="expression" dxfId="1316" priority="1295">
      <formula>$F114="Création"</formula>
    </cfRule>
  </conditionalFormatting>
  <conditionalFormatting sqref="B114:C115">
    <cfRule type="expression" dxfId="1315" priority="1293">
      <formula>$F114="Fermeture"</formula>
    </cfRule>
  </conditionalFormatting>
  <conditionalFormatting sqref="G115:J117 D115:E117">
    <cfRule type="expression" dxfId="1314" priority="1289">
      <formula>$C115="Option"</formula>
    </cfRule>
  </conditionalFormatting>
  <conditionalFormatting sqref="D115:J117">
    <cfRule type="expression" dxfId="1313" priority="1291">
      <formula>$F115="Modification"</formula>
    </cfRule>
    <cfRule type="expression" dxfId="1312" priority="1292">
      <formula>$F115="Création"</formula>
    </cfRule>
  </conditionalFormatting>
  <conditionalFormatting sqref="D115:J117">
    <cfRule type="expression" dxfId="1311" priority="1290">
      <formula>$F115="Fermeture"</formula>
    </cfRule>
  </conditionalFormatting>
  <conditionalFormatting sqref="B115:C117">
    <cfRule type="expression" dxfId="1310" priority="1287">
      <formula>$F115="Modification"</formula>
    </cfRule>
    <cfRule type="expression" dxfId="1309" priority="1288">
      <formula>$F115="Création"</formula>
    </cfRule>
  </conditionalFormatting>
  <conditionalFormatting sqref="B115:C117">
    <cfRule type="expression" dxfId="1308" priority="1286">
      <formula>$F115="Fermeture"</formula>
    </cfRule>
  </conditionalFormatting>
  <conditionalFormatting sqref="O105:O106">
    <cfRule type="expression" dxfId="1307" priority="1284">
      <formula>$F105="Modification"</formula>
    </cfRule>
    <cfRule type="expression" dxfId="1306" priority="1285">
      <formula>$F105="Création"</formula>
    </cfRule>
  </conditionalFormatting>
  <conditionalFormatting sqref="O105:O106">
    <cfRule type="expression" dxfId="1305" priority="1283">
      <formula>$F105="Fermeture"</formula>
    </cfRule>
  </conditionalFormatting>
  <conditionalFormatting sqref="O106:O107">
    <cfRule type="expression" dxfId="1304" priority="1281">
      <formula>$F106="Modification"</formula>
    </cfRule>
    <cfRule type="expression" dxfId="1303" priority="1282">
      <formula>$F106="Création"</formula>
    </cfRule>
  </conditionalFormatting>
  <conditionalFormatting sqref="O106:O107">
    <cfRule type="expression" dxfId="1302" priority="1280">
      <formula>$F106="Fermeture"</formula>
    </cfRule>
  </conditionalFormatting>
  <conditionalFormatting sqref="O107:O108">
    <cfRule type="expression" dxfId="1301" priority="1278">
      <formula>$F107="Modification"</formula>
    </cfRule>
    <cfRule type="expression" dxfId="1300" priority="1279">
      <formula>$F107="Création"</formula>
    </cfRule>
  </conditionalFormatting>
  <conditionalFormatting sqref="O107:O108">
    <cfRule type="expression" dxfId="1299" priority="1277">
      <formula>$F107="Fermeture"</formula>
    </cfRule>
  </conditionalFormatting>
  <conditionalFormatting sqref="O108:O109">
    <cfRule type="expression" dxfId="1298" priority="1275">
      <formula>$F108="Modification"</formula>
    </cfRule>
    <cfRule type="expression" dxfId="1297" priority="1276">
      <formula>$F108="Création"</formula>
    </cfRule>
  </conditionalFormatting>
  <conditionalFormatting sqref="O108:O109">
    <cfRule type="expression" dxfId="1296" priority="1274">
      <formula>$F108="Fermeture"</formula>
    </cfRule>
  </conditionalFormatting>
  <conditionalFormatting sqref="D115:E116 G115:N116 K114:N114">
    <cfRule type="expression" dxfId="1295" priority="1269">
      <formula>$C114="Option"</formula>
    </cfRule>
  </conditionalFormatting>
  <conditionalFormatting sqref="A114:A116">
    <cfRule type="expression" dxfId="1294" priority="1268">
      <formula>$C114="Option"</formula>
    </cfRule>
  </conditionalFormatting>
  <conditionalFormatting sqref="A115:N116 A114 K114:N114">
    <cfRule type="expression" dxfId="1293" priority="1272">
      <formula>$F114="Modification"</formula>
    </cfRule>
    <cfRule type="expression" dxfId="1292" priority="1273">
      <formula>$F114="Création"</formula>
    </cfRule>
  </conditionalFormatting>
  <conditionalFormatting sqref="A115:N116 A114 K114:N114">
    <cfRule type="expression" dxfId="1291" priority="1271">
      <formula>$F114="Fermeture"</formula>
    </cfRule>
  </conditionalFormatting>
  <conditionalFormatting sqref="N114:N116">
    <cfRule type="expression" dxfId="1290" priority="1270">
      <formula>$M114="Porteuse"</formula>
    </cfRule>
  </conditionalFormatting>
  <conditionalFormatting sqref="B116:B117">
    <cfRule type="expression" dxfId="1289" priority="1266">
      <formula>$F116="Modification"</formula>
    </cfRule>
    <cfRule type="expression" dxfId="1288" priority="1267">
      <formula>$F116="Création"</formula>
    </cfRule>
  </conditionalFormatting>
  <conditionalFormatting sqref="B116:B117">
    <cfRule type="expression" dxfId="1287" priority="1265">
      <formula>$F116="Fermeture"</formula>
    </cfRule>
  </conditionalFormatting>
  <conditionalFormatting sqref="G103:K105 D103:E105">
    <cfRule type="expression" dxfId="1286" priority="1261">
      <formula>$C103="Option"</formula>
    </cfRule>
  </conditionalFormatting>
  <conditionalFormatting sqref="D103:K104 B105:K105">
    <cfRule type="expression" dxfId="1285" priority="1263">
      <formula>$F103="Modification"</formula>
    </cfRule>
    <cfRule type="expression" dxfId="1284" priority="1264">
      <formula>$F103="Création"</formula>
    </cfRule>
  </conditionalFormatting>
  <conditionalFormatting sqref="D103:K104 B105:K105">
    <cfRule type="expression" dxfId="1283" priority="1262">
      <formula>$F103="Fermeture"</formula>
    </cfRule>
  </conditionalFormatting>
  <conditionalFormatting sqref="D105:E105 G105:K105 K104">
    <cfRule type="expression" dxfId="1282" priority="1257">
      <formula>$C104="Option"</formula>
    </cfRule>
  </conditionalFormatting>
  <conditionalFormatting sqref="B105:K105 K104">
    <cfRule type="expression" dxfId="1281" priority="1259">
      <formula>$F104="Modification"</formula>
    </cfRule>
    <cfRule type="expression" dxfId="1280" priority="1260">
      <formula>$F104="Création"</formula>
    </cfRule>
  </conditionalFormatting>
  <conditionalFormatting sqref="B105:K105 K104">
    <cfRule type="expression" dxfId="1279" priority="1258">
      <formula>$F104="Fermeture"</formula>
    </cfRule>
  </conditionalFormatting>
  <conditionalFormatting sqref="B103:C104">
    <cfRule type="expression" dxfId="1278" priority="1255">
      <formula>$F103="Modification"</formula>
    </cfRule>
    <cfRule type="expression" dxfId="1277" priority="1256">
      <formula>$F103="Création"</formula>
    </cfRule>
  </conditionalFormatting>
  <conditionalFormatting sqref="B103:C104">
    <cfRule type="expression" dxfId="1276" priority="1254">
      <formula>$F103="Fermeture"</formula>
    </cfRule>
  </conditionalFormatting>
  <conditionalFormatting sqref="B103:C104">
    <cfRule type="expression" dxfId="1275" priority="1252">
      <formula>$F103="Modification"</formula>
    </cfRule>
    <cfRule type="expression" dxfId="1274" priority="1253">
      <formula>$F103="Création"</formula>
    </cfRule>
  </conditionalFormatting>
  <conditionalFormatting sqref="B103:C104">
    <cfRule type="expression" dxfId="1273" priority="1251">
      <formula>$F103="Fermeture"</formula>
    </cfRule>
  </conditionalFormatting>
  <conditionalFormatting sqref="C105">
    <cfRule type="expression" dxfId="1272" priority="1249">
      <formula>$F105="Modification"</formula>
    </cfRule>
    <cfRule type="expression" dxfId="1271" priority="1250">
      <formula>$F105="Création"</formula>
    </cfRule>
  </conditionalFormatting>
  <conditionalFormatting sqref="C105">
    <cfRule type="expression" dxfId="1270" priority="1248">
      <formula>$F105="Fermeture"</formula>
    </cfRule>
  </conditionalFormatting>
  <conditionalFormatting sqref="D104:E105 G104:K105 K103">
    <cfRule type="expression" dxfId="1269" priority="1244">
      <formula>$C103="Option"</formula>
    </cfRule>
  </conditionalFormatting>
  <conditionalFormatting sqref="B104:K105 K103">
    <cfRule type="expression" dxfId="1268" priority="1246">
      <formula>$F103="Modification"</formula>
    </cfRule>
    <cfRule type="expression" dxfId="1267" priority="1247">
      <formula>$F103="Création"</formula>
    </cfRule>
  </conditionalFormatting>
  <conditionalFormatting sqref="B104:K105 K103">
    <cfRule type="expression" dxfId="1266" priority="1245">
      <formula>$F103="Fermeture"</formula>
    </cfRule>
  </conditionalFormatting>
  <conditionalFormatting sqref="B105">
    <cfRule type="expression" dxfId="1265" priority="1242">
      <formula>$F105="Modification"</formula>
    </cfRule>
    <cfRule type="expression" dxfId="1264" priority="1243">
      <formula>$F105="Création"</formula>
    </cfRule>
  </conditionalFormatting>
  <conditionalFormatting sqref="B105">
    <cfRule type="expression" dxfId="1263" priority="1241">
      <formula>$F105="Fermeture"</formula>
    </cfRule>
  </conditionalFormatting>
  <conditionalFormatting sqref="B103:C103">
    <cfRule type="expression" dxfId="1262" priority="1239">
      <formula>$F103="Modification"</formula>
    </cfRule>
    <cfRule type="expression" dxfId="1261" priority="1240">
      <formula>$F103="Création"</formula>
    </cfRule>
  </conditionalFormatting>
  <conditionalFormatting sqref="B103:C103">
    <cfRule type="expression" dxfId="1260" priority="1238">
      <formula>$F103="Fermeture"</formula>
    </cfRule>
  </conditionalFormatting>
  <conditionalFormatting sqref="C104:C105">
    <cfRule type="expression" dxfId="1259" priority="1236">
      <formula>$F104="Modification"</formula>
    </cfRule>
    <cfRule type="expression" dxfId="1258" priority="1237">
      <formula>$F104="Création"</formula>
    </cfRule>
  </conditionalFormatting>
  <conditionalFormatting sqref="C104:C105">
    <cfRule type="expression" dxfId="1257" priority="1235">
      <formula>$F104="Fermeture"</formula>
    </cfRule>
  </conditionalFormatting>
  <conditionalFormatting sqref="D103:E104 G103:K104">
    <cfRule type="expression" dxfId="1256" priority="1231">
      <formula>$C103="Option"</formula>
    </cfRule>
  </conditionalFormatting>
  <conditionalFormatting sqref="B103:K104">
    <cfRule type="expression" dxfId="1255" priority="1233">
      <formula>$F103="Modification"</formula>
    </cfRule>
    <cfRule type="expression" dxfId="1254" priority="1234">
      <formula>$F103="Création"</formula>
    </cfRule>
  </conditionalFormatting>
  <conditionalFormatting sqref="B103:K104">
    <cfRule type="expression" dxfId="1253" priority="1232">
      <formula>$F103="Fermeture"</formula>
    </cfRule>
  </conditionalFormatting>
  <conditionalFormatting sqref="B104:B105">
    <cfRule type="expression" dxfId="1252" priority="1229">
      <formula>$F104="Modification"</formula>
    </cfRule>
    <cfRule type="expression" dxfId="1251" priority="1230">
      <formula>$F104="Création"</formula>
    </cfRule>
  </conditionalFormatting>
  <conditionalFormatting sqref="B104:B105">
    <cfRule type="expression" dxfId="1250" priority="1228">
      <formula>$F104="Fermeture"</formula>
    </cfRule>
  </conditionalFormatting>
  <conditionalFormatting sqref="B103:C105">
    <cfRule type="expression" dxfId="1249" priority="1226">
      <formula>$F103="Modification"</formula>
    </cfRule>
    <cfRule type="expression" dxfId="1248" priority="1227">
      <formula>$F103="Création"</formula>
    </cfRule>
  </conditionalFormatting>
  <conditionalFormatting sqref="B103:C105">
    <cfRule type="expression" dxfId="1247" priority="1225">
      <formula>$F103="Fermeture"</formula>
    </cfRule>
  </conditionalFormatting>
  <conditionalFormatting sqref="D103:E103 G103:K103">
    <cfRule type="expression" dxfId="1246" priority="1221">
      <formula>$C103="Option"</formula>
    </cfRule>
  </conditionalFormatting>
  <conditionalFormatting sqref="B103:K103">
    <cfRule type="expression" dxfId="1245" priority="1223">
      <formula>$F103="Modification"</formula>
    </cfRule>
    <cfRule type="expression" dxfId="1244" priority="1224">
      <formula>$F103="Création"</formula>
    </cfRule>
  </conditionalFormatting>
  <conditionalFormatting sqref="B103:K103">
    <cfRule type="expression" dxfId="1243" priority="1222">
      <formula>$F103="Fermeture"</formula>
    </cfRule>
  </conditionalFormatting>
  <conditionalFormatting sqref="B103">
    <cfRule type="expression" dxfId="1242" priority="1219">
      <formula>$F103="Modification"</formula>
    </cfRule>
    <cfRule type="expression" dxfId="1241" priority="1220">
      <formula>$F103="Création"</formula>
    </cfRule>
  </conditionalFormatting>
  <conditionalFormatting sqref="B103">
    <cfRule type="expression" dxfId="1240" priority="1218">
      <formula>$F103="Fermeture"</formula>
    </cfRule>
  </conditionalFormatting>
  <conditionalFormatting sqref="G106:K108 D106:E108">
    <cfRule type="expression" dxfId="1239" priority="1214">
      <formula>$C106="Option"</formula>
    </cfRule>
  </conditionalFormatting>
  <conditionalFormatting sqref="D106:K108">
    <cfRule type="expression" dxfId="1238" priority="1216">
      <formula>$F106="Modification"</formula>
    </cfRule>
    <cfRule type="expression" dxfId="1237" priority="1217">
      <formula>$F106="Création"</formula>
    </cfRule>
  </conditionalFormatting>
  <conditionalFormatting sqref="D106:K108">
    <cfRule type="expression" dxfId="1236" priority="1215">
      <formula>$F106="Fermeture"</formula>
    </cfRule>
  </conditionalFormatting>
  <conditionalFormatting sqref="B106:C108">
    <cfRule type="expression" dxfId="1235" priority="1212">
      <formula>$F106="Modification"</formula>
    </cfRule>
    <cfRule type="expression" dxfId="1234" priority="1213">
      <formula>$F106="Création"</formula>
    </cfRule>
  </conditionalFormatting>
  <conditionalFormatting sqref="B106:C108">
    <cfRule type="expression" dxfId="1233" priority="1211">
      <formula>$F106="Fermeture"</formula>
    </cfRule>
  </conditionalFormatting>
  <conditionalFormatting sqref="G110:J111 D110:E111">
    <cfRule type="expression" dxfId="1232" priority="1207">
      <formula>$C110="Option"</formula>
    </cfRule>
  </conditionalFormatting>
  <conditionalFormatting sqref="D110:J111">
    <cfRule type="expression" dxfId="1231" priority="1209">
      <formula>$F110="Modification"</formula>
    </cfRule>
    <cfRule type="expression" dxfId="1230" priority="1210">
      <formula>$F110="Création"</formula>
    </cfRule>
  </conditionalFormatting>
  <conditionalFormatting sqref="D110:J111">
    <cfRule type="expression" dxfId="1229" priority="1208">
      <formula>$F110="Fermeture"</formula>
    </cfRule>
  </conditionalFormatting>
  <conditionalFormatting sqref="B110:C111">
    <cfRule type="expression" dxfId="1228" priority="1205">
      <formula>$F110="Modification"</formula>
    </cfRule>
    <cfRule type="expression" dxfId="1227" priority="1206">
      <formula>$F110="Création"</formula>
    </cfRule>
  </conditionalFormatting>
  <conditionalFormatting sqref="B110:C111">
    <cfRule type="expression" dxfId="1226" priority="1204">
      <formula>$F110="Fermeture"</formula>
    </cfRule>
  </conditionalFormatting>
  <conditionalFormatting sqref="G111:J113 D111:E113">
    <cfRule type="expression" dxfId="1225" priority="1200">
      <formula>$C111="Option"</formula>
    </cfRule>
  </conditionalFormatting>
  <conditionalFormatting sqref="D111:J113">
    <cfRule type="expression" dxfId="1224" priority="1202">
      <formula>$F111="Modification"</formula>
    </cfRule>
    <cfRule type="expression" dxfId="1223" priority="1203">
      <formula>$F111="Création"</formula>
    </cfRule>
  </conditionalFormatting>
  <conditionalFormatting sqref="D111:J113">
    <cfRule type="expression" dxfId="1222" priority="1201">
      <formula>$F111="Fermeture"</formula>
    </cfRule>
  </conditionalFormatting>
  <conditionalFormatting sqref="B111:C113">
    <cfRule type="expression" dxfId="1221" priority="1198">
      <formula>$F111="Modification"</formula>
    </cfRule>
    <cfRule type="expression" dxfId="1220" priority="1199">
      <formula>$F111="Création"</formula>
    </cfRule>
  </conditionalFormatting>
  <conditionalFormatting sqref="B111:C113">
    <cfRule type="expression" dxfId="1219" priority="1197">
      <formula>$F111="Fermeture"</formula>
    </cfRule>
  </conditionalFormatting>
  <conditionalFormatting sqref="D123:E124 G123:K124">
    <cfRule type="expression" dxfId="1218" priority="1193">
      <formula>$C123="Option"</formula>
    </cfRule>
  </conditionalFormatting>
  <conditionalFormatting sqref="B123:K124">
    <cfRule type="expression" dxfId="1217" priority="1195">
      <formula>$F123="Modification"</formula>
    </cfRule>
    <cfRule type="expression" dxfId="1216" priority="1196">
      <formula>$F123="Création"</formula>
    </cfRule>
  </conditionalFormatting>
  <conditionalFormatting sqref="B123:K124">
    <cfRule type="expression" dxfId="1215" priority="1194">
      <formula>$F123="Fermeture"</formula>
    </cfRule>
  </conditionalFormatting>
  <conditionalFormatting sqref="B124:B125">
    <cfRule type="expression" dxfId="1214" priority="1191">
      <formula>$F124="Modification"</formula>
    </cfRule>
    <cfRule type="expression" dxfId="1213" priority="1192">
      <formula>$F124="Création"</formula>
    </cfRule>
  </conditionalFormatting>
  <conditionalFormatting sqref="B124:B125">
    <cfRule type="expression" dxfId="1212" priority="1190">
      <formula>$F124="Fermeture"</formula>
    </cfRule>
  </conditionalFormatting>
  <conditionalFormatting sqref="G124:K126 D124:E126">
    <cfRule type="expression" dxfId="1211" priority="1186">
      <formula>$C124="Option"</formula>
    </cfRule>
  </conditionalFormatting>
  <conditionalFormatting sqref="D124:K125 B126:K126">
    <cfRule type="expression" dxfId="1210" priority="1188">
      <formula>$F124="Modification"</formula>
    </cfRule>
    <cfRule type="expression" dxfId="1209" priority="1189">
      <formula>$F124="Création"</formula>
    </cfRule>
  </conditionalFormatting>
  <conditionalFormatting sqref="D124:K125 B126:K126">
    <cfRule type="expression" dxfId="1208" priority="1187">
      <formula>$F124="Fermeture"</formula>
    </cfRule>
  </conditionalFormatting>
  <conditionalFormatting sqref="D126:E126 G126:K126 K125">
    <cfRule type="expression" dxfId="1207" priority="1182">
      <formula>$C125="Option"</formula>
    </cfRule>
  </conditionalFormatting>
  <conditionalFormatting sqref="B126:K126 K125">
    <cfRule type="expression" dxfId="1206" priority="1184">
      <formula>$F125="Modification"</formula>
    </cfRule>
    <cfRule type="expression" dxfId="1205" priority="1185">
      <formula>$F125="Création"</formula>
    </cfRule>
  </conditionalFormatting>
  <conditionalFormatting sqref="B126:K126 K125">
    <cfRule type="expression" dxfId="1204" priority="1183">
      <formula>$F125="Fermeture"</formula>
    </cfRule>
  </conditionalFormatting>
  <conditionalFormatting sqref="B124:C125">
    <cfRule type="expression" dxfId="1203" priority="1180">
      <formula>$F124="Modification"</formula>
    </cfRule>
    <cfRule type="expression" dxfId="1202" priority="1181">
      <formula>$F124="Création"</formula>
    </cfRule>
  </conditionalFormatting>
  <conditionalFormatting sqref="B124:C125">
    <cfRule type="expression" dxfId="1201" priority="1179">
      <formula>$F124="Fermeture"</formula>
    </cfRule>
  </conditionalFormatting>
  <conditionalFormatting sqref="B124:C125">
    <cfRule type="expression" dxfId="1200" priority="1177">
      <formula>$F124="Modification"</formula>
    </cfRule>
    <cfRule type="expression" dxfId="1199" priority="1178">
      <formula>$F124="Création"</formula>
    </cfRule>
  </conditionalFormatting>
  <conditionalFormatting sqref="B124:C125">
    <cfRule type="expression" dxfId="1198" priority="1176">
      <formula>$F124="Fermeture"</formula>
    </cfRule>
  </conditionalFormatting>
  <conditionalFormatting sqref="C126">
    <cfRule type="expression" dxfId="1197" priority="1174">
      <formula>$F126="Modification"</formula>
    </cfRule>
    <cfRule type="expression" dxfId="1196" priority="1175">
      <formula>$F126="Création"</formula>
    </cfRule>
  </conditionalFormatting>
  <conditionalFormatting sqref="C126">
    <cfRule type="expression" dxfId="1195" priority="1173">
      <formula>$F126="Fermeture"</formula>
    </cfRule>
  </conditionalFormatting>
  <conditionalFormatting sqref="D125:E126 G125:K126 K124">
    <cfRule type="expression" dxfId="1194" priority="1169">
      <formula>$C124="Option"</formula>
    </cfRule>
  </conditionalFormatting>
  <conditionalFormatting sqref="B125:K126 K124">
    <cfRule type="expression" dxfId="1193" priority="1171">
      <formula>$F124="Modification"</formula>
    </cfRule>
    <cfRule type="expression" dxfId="1192" priority="1172">
      <formula>$F124="Création"</formula>
    </cfRule>
  </conditionalFormatting>
  <conditionalFormatting sqref="B125:K126 K124">
    <cfRule type="expression" dxfId="1191" priority="1170">
      <formula>$F124="Fermeture"</formula>
    </cfRule>
  </conditionalFormatting>
  <conditionalFormatting sqref="B126">
    <cfRule type="expression" dxfId="1190" priority="1167">
      <formula>$F126="Modification"</formula>
    </cfRule>
    <cfRule type="expression" dxfId="1189" priority="1168">
      <formula>$F126="Création"</formula>
    </cfRule>
  </conditionalFormatting>
  <conditionalFormatting sqref="B126">
    <cfRule type="expression" dxfId="1188" priority="1166">
      <formula>$F126="Fermeture"</formula>
    </cfRule>
  </conditionalFormatting>
  <conditionalFormatting sqref="B124:C124">
    <cfRule type="expression" dxfId="1187" priority="1164">
      <formula>$F124="Modification"</formula>
    </cfRule>
    <cfRule type="expression" dxfId="1186" priority="1165">
      <formula>$F124="Création"</formula>
    </cfRule>
  </conditionalFormatting>
  <conditionalFormatting sqref="B124:C124">
    <cfRule type="expression" dxfId="1185" priority="1163">
      <formula>$F124="Fermeture"</formula>
    </cfRule>
  </conditionalFormatting>
  <conditionalFormatting sqref="C125:C126">
    <cfRule type="expression" dxfId="1184" priority="1161">
      <formula>$F125="Modification"</formula>
    </cfRule>
    <cfRule type="expression" dxfId="1183" priority="1162">
      <formula>$F125="Création"</formula>
    </cfRule>
  </conditionalFormatting>
  <conditionalFormatting sqref="C125:C126">
    <cfRule type="expression" dxfId="1182" priority="1160">
      <formula>$F125="Fermeture"</formula>
    </cfRule>
  </conditionalFormatting>
  <conditionalFormatting sqref="D124:E125 G124:K125">
    <cfRule type="expression" dxfId="1181" priority="1156">
      <formula>$C124="Option"</formula>
    </cfRule>
  </conditionalFormatting>
  <conditionalFormatting sqref="B124:K125">
    <cfRule type="expression" dxfId="1180" priority="1158">
      <formula>$F124="Modification"</formula>
    </cfRule>
    <cfRule type="expression" dxfId="1179" priority="1159">
      <formula>$F124="Création"</formula>
    </cfRule>
  </conditionalFormatting>
  <conditionalFormatting sqref="B124:K125">
    <cfRule type="expression" dxfId="1178" priority="1157">
      <formula>$F124="Fermeture"</formula>
    </cfRule>
  </conditionalFormatting>
  <conditionalFormatting sqref="B125:B126">
    <cfRule type="expression" dxfId="1177" priority="1154">
      <formula>$F125="Modification"</formula>
    </cfRule>
    <cfRule type="expression" dxfId="1176" priority="1155">
      <formula>$F125="Création"</formula>
    </cfRule>
  </conditionalFormatting>
  <conditionalFormatting sqref="B125:B126">
    <cfRule type="expression" dxfId="1175" priority="1153">
      <formula>$F125="Fermeture"</formula>
    </cfRule>
  </conditionalFormatting>
  <conditionalFormatting sqref="B124:C126">
    <cfRule type="expression" dxfId="1174" priority="1151">
      <formula>$F124="Modification"</formula>
    </cfRule>
    <cfRule type="expression" dxfId="1173" priority="1152">
      <formula>$F124="Création"</formula>
    </cfRule>
  </conditionalFormatting>
  <conditionalFormatting sqref="B124:C126">
    <cfRule type="expression" dxfId="1172" priority="1150">
      <formula>$F124="Fermeture"</formula>
    </cfRule>
  </conditionalFormatting>
  <conditionalFormatting sqref="D124:E124 G124:K124">
    <cfRule type="expression" dxfId="1171" priority="1146">
      <formula>$C124="Option"</formula>
    </cfRule>
  </conditionalFormatting>
  <conditionalFormatting sqref="B124:K124">
    <cfRule type="expression" dxfId="1170" priority="1148">
      <formula>$F124="Modification"</formula>
    </cfRule>
    <cfRule type="expression" dxfId="1169" priority="1149">
      <formula>$F124="Création"</formula>
    </cfRule>
  </conditionalFormatting>
  <conditionalFormatting sqref="B124:K124">
    <cfRule type="expression" dxfId="1168" priority="1147">
      <formula>$F124="Fermeture"</formula>
    </cfRule>
  </conditionalFormatting>
  <conditionalFormatting sqref="B124">
    <cfRule type="expression" dxfId="1167" priority="1144">
      <formula>$F124="Modification"</formula>
    </cfRule>
    <cfRule type="expression" dxfId="1166" priority="1145">
      <formula>$F124="Création"</formula>
    </cfRule>
  </conditionalFormatting>
  <conditionalFormatting sqref="B124">
    <cfRule type="expression" dxfId="1165" priority="1143">
      <formula>$F124="Fermeture"</formula>
    </cfRule>
  </conditionalFormatting>
  <conditionalFormatting sqref="B141:C144">
    <cfRule type="expression" dxfId="1164" priority="1141">
      <formula>$F141="Modification"</formula>
    </cfRule>
    <cfRule type="expression" dxfId="1163" priority="1142">
      <formula>$F141="Création"</formula>
    </cfRule>
  </conditionalFormatting>
  <conditionalFormatting sqref="B141:C144">
    <cfRule type="expression" dxfId="1162" priority="1140">
      <formula>$F141="Fermeture"</formula>
    </cfRule>
  </conditionalFormatting>
  <conditionalFormatting sqref="D141:E142 G141:K142">
    <cfRule type="expression" dxfId="1161" priority="1136">
      <formula>$C141="Option"</formula>
    </cfRule>
  </conditionalFormatting>
  <conditionalFormatting sqref="B141:K142">
    <cfRule type="expression" dxfId="1160" priority="1138">
      <formula>$F141="Modification"</formula>
    </cfRule>
    <cfRule type="expression" dxfId="1159" priority="1139">
      <formula>$F141="Création"</formula>
    </cfRule>
  </conditionalFormatting>
  <conditionalFormatting sqref="B141:K142">
    <cfRule type="expression" dxfId="1158" priority="1137">
      <formula>$F141="Fermeture"</formula>
    </cfRule>
  </conditionalFormatting>
  <conditionalFormatting sqref="B142:B143">
    <cfRule type="expression" dxfId="1157" priority="1134">
      <formula>$F142="Modification"</formula>
    </cfRule>
    <cfRule type="expression" dxfId="1156" priority="1135">
      <formula>$F142="Création"</formula>
    </cfRule>
  </conditionalFormatting>
  <conditionalFormatting sqref="B142:B143">
    <cfRule type="expression" dxfId="1155" priority="1133">
      <formula>$F142="Fermeture"</formula>
    </cfRule>
  </conditionalFormatting>
  <conditionalFormatting sqref="G142:K144 D142:E144">
    <cfRule type="expression" dxfId="1154" priority="1129">
      <formula>$C142="Option"</formula>
    </cfRule>
  </conditionalFormatting>
  <conditionalFormatting sqref="D142:K143 B144:K144">
    <cfRule type="expression" dxfId="1153" priority="1131">
      <formula>$F142="Modification"</formula>
    </cfRule>
    <cfRule type="expression" dxfId="1152" priority="1132">
      <formula>$F142="Création"</formula>
    </cfRule>
  </conditionalFormatting>
  <conditionalFormatting sqref="D142:K143 B144:K144">
    <cfRule type="expression" dxfId="1151" priority="1130">
      <formula>$F142="Fermeture"</formula>
    </cfRule>
  </conditionalFormatting>
  <conditionalFormatting sqref="D144:E144 G144:K144 K143">
    <cfRule type="expression" dxfId="1150" priority="1125">
      <formula>$C143="Option"</formula>
    </cfRule>
  </conditionalFormatting>
  <conditionalFormatting sqref="B144:K144 K143">
    <cfRule type="expression" dxfId="1149" priority="1127">
      <formula>$F143="Modification"</formula>
    </cfRule>
    <cfRule type="expression" dxfId="1148" priority="1128">
      <formula>$F143="Création"</formula>
    </cfRule>
  </conditionalFormatting>
  <conditionalFormatting sqref="B144:K144 K143">
    <cfRule type="expression" dxfId="1147" priority="1126">
      <formula>$F143="Fermeture"</formula>
    </cfRule>
  </conditionalFormatting>
  <conditionalFormatting sqref="B142:C143">
    <cfRule type="expression" dxfId="1146" priority="1123">
      <formula>$F142="Modification"</formula>
    </cfRule>
    <cfRule type="expression" dxfId="1145" priority="1124">
      <formula>$F142="Création"</formula>
    </cfRule>
  </conditionalFormatting>
  <conditionalFormatting sqref="B142:C143">
    <cfRule type="expression" dxfId="1144" priority="1122">
      <formula>$F142="Fermeture"</formula>
    </cfRule>
  </conditionalFormatting>
  <conditionalFormatting sqref="B142:C143">
    <cfRule type="expression" dxfId="1143" priority="1120">
      <formula>$F142="Modification"</formula>
    </cfRule>
    <cfRule type="expression" dxfId="1142" priority="1121">
      <formula>$F142="Création"</formula>
    </cfRule>
  </conditionalFormatting>
  <conditionalFormatting sqref="B142:C143">
    <cfRule type="expression" dxfId="1141" priority="1119">
      <formula>$F142="Fermeture"</formula>
    </cfRule>
  </conditionalFormatting>
  <conditionalFormatting sqref="C144">
    <cfRule type="expression" dxfId="1140" priority="1117">
      <formula>$F144="Modification"</formula>
    </cfRule>
    <cfRule type="expression" dxfId="1139" priority="1118">
      <formula>$F144="Création"</formula>
    </cfRule>
  </conditionalFormatting>
  <conditionalFormatting sqref="C144">
    <cfRule type="expression" dxfId="1138" priority="1116">
      <formula>$F144="Fermeture"</formula>
    </cfRule>
  </conditionalFormatting>
  <conditionalFormatting sqref="D143:E144 G143:K144 K142">
    <cfRule type="expression" dxfId="1137" priority="1112">
      <formula>$C142="Option"</formula>
    </cfRule>
  </conditionalFormatting>
  <conditionalFormatting sqref="B143:K144 K142">
    <cfRule type="expression" dxfId="1136" priority="1114">
      <formula>$F142="Modification"</formula>
    </cfRule>
    <cfRule type="expression" dxfId="1135" priority="1115">
      <formula>$F142="Création"</formula>
    </cfRule>
  </conditionalFormatting>
  <conditionalFormatting sqref="B143:K144 K142">
    <cfRule type="expression" dxfId="1134" priority="1113">
      <formula>$F142="Fermeture"</formula>
    </cfRule>
  </conditionalFormatting>
  <conditionalFormatting sqref="B144">
    <cfRule type="expression" dxfId="1133" priority="1110">
      <formula>$F144="Modification"</formula>
    </cfRule>
    <cfRule type="expression" dxfId="1132" priority="1111">
      <formula>$F144="Création"</formula>
    </cfRule>
  </conditionalFormatting>
  <conditionalFormatting sqref="B144">
    <cfRule type="expression" dxfId="1131" priority="1109">
      <formula>$F144="Fermeture"</formula>
    </cfRule>
  </conditionalFormatting>
  <conditionalFormatting sqref="B142:C142">
    <cfRule type="expression" dxfId="1130" priority="1107">
      <formula>$F142="Modification"</formula>
    </cfRule>
    <cfRule type="expression" dxfId="1129" priority="1108">
      <formula>$F142="Création"</formula>
    </cfRule>
  </conditionalFormatting>
  <conditionalFormatting sqref="B142:C142">
    <cfRule type="expression" dxfId="1128" priority="1106">
      <formula>$F142="Fermeture"</formula>
    </cfRule>
  </conditionalFormatting>
  <conditionalFormatting sqref="C143:C144">
    <cfRule type="expression" dxfId="1127" priority="1104">
      <formula>$F143="Modification"</formula>
    </cfRule>
    <cfRule type="expression" dxfId="1126" priority="1105">
      <formula>$F143="Création"</formula>
    </cfRule>
  </conditionalFormatting>
  <conditionalFormatting sqref="C143:C144">
    <cfRule type="expression" dxfId="1125" priority="1103">
      <formula>$F143="Fermeture"</formula>
    </cfRule>
  </conditionalFormatting>
  <conditionalFormatting sqref="D142:E143 G142:K143">
    <cfRule type="expression" dxfId="1124" priority="1099">
      <formula>$C142="Option"</formula>
    </cfRule>
  </conditionalFormatting>
  <conditionalFormatting sqref="B142:K143">
    <cfRule type="expression" dxfId="1123" priority="1101">
      <formula>$F142="Modification"</formula>
    </cfRule>
    <cfRule type="expression" dxfId="1122" priority="1102">
      <formula>$F142="Création"</formula>
    </cfRule>
  </conditionalFormatting>
  <conditionalFormatting sqref="B142:K143">
    <cfRule type="expression" dxfId="1121" priority="1100">
      <formula>$F142="Fermeture"</formula>
    </cfRule>
  </conditionalFormatting>
  <conditionalFormatting sqref="B143:B144">
    <cfRule type="expression" dxfId="1120" priority="1097">
      <formula>$F143="Modification"</formula>
    </cfRule>
    <cfRule type="expression" dxfId="1119" priority="1098">
      <formula>$F143="Création"</formula>
    </cfRule>
  </conditionalFormatting>
  <conditionalFormatting sqref="B143:B144">
    <cfRule type="expression" dxfId="1118" priority="1096">
      <formula>$F143="Fermeture"</formula>
    </cfRule>
  </conditionalFormatting>
  <conditionalFormatting sqref="B142:C144">
    <cfRule type="expression" dxfId="1117" priority="1094">
      <formula>$F142="Modification"</formula>
    </cfRule>
    <cfRule type="expression" dxfId="1116" priority="1095">
      <formula>$F142="Création"</formula>
    </cfRule>
  </conditionalFormatting>
  <conditionalFormatting sqref="B142:C144">
    <cfRule type="expression" dxfId="1115" priority="1093">
      <formula>$F142="Fermeture"</formula>
    </cfRule>
  </conditionalFormatting>
  <conditionalFormatting sqref="D142:E142 G142:K142">
    <cfRule type="expression" dxfId="1114" priority="1089">
      <formula>$C142="Option"</formula>
    </cfRule>
  </conditionalFormatting>
  <conditionalFormatting sqref="B142:K142">
    <cfRule type="expression" dxfId="1113" priority="1091">
      <formula>$F142="Modification"</formula>
    </cfRule>
    <cfRule type="expression" dxfId="1112" priority="1092">
      <formula>$F142="Création"</formula>
    </cfRule>
  </conditionalFormatting>
  <conditionalFormatting sqref="B142:K142">
    <cfRule type="expression" dxfId="1111" priority="1090">
      <formula>$F142="Fermeture"</formula>
    </cfRule>
  </conditionalFormatting>
  <conditionalFormatting sqref="B142">
    <cfRule type="expression" dxfId="1110" priority="1087">
      <formula>$F142="Modification"</formula>
    </cfRule>
    <cfRule type="expression" dxfId="1109" priority="1088">
      <formula>$F142="Création"</formula>
    </cfRule>
  </conditionalFormatting>
  <conditionalFormatting sqref="B142">
    <cfRule type="expression" dxfId="1108" priority="1086">
      <formula>$F142="Fermeture"</formula>
    </cfRule>
  </conditionalFormatting>
  <conditionalFormatting sqref="B159:C162">
    <cfRule type="expression" dxfId="1107" priority="1084">
      <formula>$F159="Modification"</formula>
    </cfRule>
    <cfRule type="expression" dxfId="1106" priority="1085">
      <formula>$F159="Création"</formula>
    </cfRule>
  </conditionalFormatting>
  <conditionalFormatting sqref="B159:C162">
    <cfRule type="expression" dxfId="1105" priority="1083">
      <formula>$F159="Fermeture"</formula>
    </cfRule>
  </conditionalFormatting>
  <conditionalFormatting sqref="D159:E160 G159:K160">
    <cfRule type="expression" dxfId="1104" priority="1079">
      <formula>$C159="Option"</formula>
    </cfRule>
  </conditionalFormatting>
  <conditionalFormatting sqref="B159:K160">
    <cfRule type="expression" dxfId="1103" priority="1081">
      <formula>$F159="Modification"</formula>
    </cfRule>
    <cfRule type="expression" dxfId="1102" priority="1082">
      <formula>$F159="Création"</formula>
    </cfRule>
  </conditionalFormatting>
  <conditionalFormatting sqref="B159:K160">
    <cfRule type="expression" dxfId="1101" priority="1080">
      <formula>$F159="Fermeture"</formula>
    </cfRule>
  </conditionalFormatting>
  <conditionalFormatting sqref="B160:B161">
    <cfRule type="expression" dxfId="1100" priority="1077">
      <formula>$F160="Modification"</formula>
    </cfRule>
    <cfRule type="expression" dxfId="1099" priority="1078">
      <formula>$F160="Création"</formula>
    </cfRule>
  </conditionalFormatting>
  <conditionalFormatting sqref="B160:B161">
    <cfRule type="expression" dxfId="1098" priority="1076">
      <formula>$F160="Fermeture"</formula>
    </cfRule>
  </conditionalFormatting>
  <conditionalFormatting sqref="G160:K162 D160:E162">
    <cfRule type="expression" dxfId="1097" priority="1072">
      <formula>$C160="Option"</formula>
    </cfRule>
  </conditionalFormatting>
  <conditionalFormatting sqref="D160:K161 B162:K162">
    <cfRule type="expression" dxfId="1096" priority="1074">
      <formula>$F160="Modification"</formula>
    </cfRule>
    <cfRule type="expression" dxfId="1095" priority="1075">
      <formula>$F160="Création"</formula>
    </cfRule>
  </conditionalFormatting>
  <conditionalFormatting sqref="D160:K161 B162:K162">
    <cfRule type="expression" dxfId="1094" priority="1073">
      <formula>$F160="Fermeture"</formula>
    </cfRule>
  </conditionalFormatting>
  <conditionalFormatting sqref="D162:E162 G162:K162 K161">
    <cfRule type="expression" dxfId="1093" priority="1068">
      <formula>$C161="Option"</formula>
    </cfRule>
  </conditionalFormatting>
  <conditionalFormatting sqref="B162:K162 K161">
    <cfRule type="expression" dxfId="1092" priority="1070">
      <formula>$F161="Modification"</formula>
    </cfRule>
    <cfRule type="expression" dxfId="1091" priority="1071">
      <formula>$F161="Création"</formula>
    </cfRule>
  </conditionalFormatting>
  <conditionalFormatting sqref="B162:K162 K161">
    <cfRule type="expression" dxfId="1090" priority="1069">
      <formula>$F161="Fermeture"</formula>
    </cfRule>
  </conditionalFormatting>
  <conditionalFormatting sqref="B160:C161">
    <cfRule type="expression" dxfId="1089" priority="1066">
      <formula>$F160="Modification"</formula>
    </cfRule>
    <cfRule type="expression" dxfId="1088" priority="1067">
      <formula>$F160="Création"</formula>
    </cfRule>
  </conditionalFormatting>
  <conditionalFormatting sqref="B160:C161">
    <cfRule type="expression" dxfId="1087" priority="1065">
      <formula>$F160="Fermeture"</formula>
    </cfRule>
  </conditionalFormatting>
  <conditionalFormatting sqref="B160:C161">
    <cfRule type="expression" dxfId="1086" priority="1063">
      <formula>$F160="Modification"</formula>
    </cfRule>
    <cfRule type="expression" dxfId="1085" priority="1064">
      <formula>$F160="Création"</formula>
    </cfRule>
  </conditionalFormatting>
  <conditionalFormatting sqref="B160:C161">
    <cfRule type="expression" dxfId="1084" priority="1062">
      <formula>$F160="Fermeture"</formula>
    </cfRule>
  </conditionalFormatting>
  <conditionalFormatting sqref="C162">
    <cfRule type="expression" dxfId="1083" priority="1060">
      <formula>$F162="Modification"</formula>
    </cfRule>
    <cfRule type="expression" dxfId="1082" priority="1061">
      <formula>$F162="Création"</formula>
    </cfRule>
  </conditionalFormatting>
  <conditionalFormatting sqref="C162">
    <cfRule type="expression" dxfId="1081" priority="1059">
      <formula>$F162="Fermeture"</formula>
    </cfRule>
  </conditionalFormatting>
  <conditionalFormatting sqref="D161:E162 G161:K162 K160">
    <cfRule type="expression" dxfId="1080" priority="1055">
      <formula>$C160="Option"</formula>
    </cfRule>
  </conditionalFormatting>
  <conditionalFormatting sqref="B161:K162 K160">
    <cfRule type="expression" dxfId="1079" priority="1057">
      <formula>$F160="Modification"</formula>
    </cfRule>
    <cfRule type="expression" dxfId="1078" priority="1058">
      <formula>$F160="Création"</formula>
    </cfRule>
  </conditionalFormatting>
  <conditionalFormatting sqref="B161:K162 K160">
    <cfRule type="expression" dxfId="1077" priority="1056">
      <formula>$F160="Fermeture"</formula>
    </cfRule>
  </conditionalFormatting>
  <conditionalFormatting sqref="B162">
    <cfRule type="expression" dxfId="1076" priority="1053">
      <formula>$F162="Modification"</formula>
    </cfRule>
    <cfRule type="expression" dxfId="1075" priority="1054">
      <formula>$F162="Création"</formula>
    </cfRule>
  </conditionalFormatting>
  <conditionalFormatting sqref="B162">
    <cfRule type="expression" dxfId="1074" priority="1052">
      <formula>$F162="Fermeture"</formula>
    </cfRule>
  </conditionalFormatting>
  <conditionalFormatting sqref="B160:C160">
    <cfRule type="expression" dxfId="1073" priority="1050">
      <formula>$F160="Modification"</formula>
    </cfRule>
    <cfRule type="expression" dxfId="1072" priority="1051">
      <formula>$F160="Création"</formula>
    </cfRule>
  </conditionalFormatting>
  <conditionalFormatting sqref="B160:C160">
    <cfRule type="expression" dxfId="1071" priority="1049">
      <formula>$F160="Fermeture"</formula>
    </cfRule>
  </conditionalFormatting>
  <conditionalFormatting sqref="C161:C162">
    <cfRule type="expression" dxfId="1070" priority="1047">
      <formula>$F161="Modification"</formula>
    </cfRule>
    <cfRule type="expression" dxfId="1069" priority="1048">
      <formula>$F161="Création"</formula>
    </cfRule>
  </conditionalFormatting>
  <conditionalFormatting sqref="C161:C162">
    <cfRule type="expression" dxfId="1068" priority="1046">
      <formula>$F161="Fermeture"</formula>
    </cfRule>
  </conditionalFormatting>
  <conditionalFormatting sqref="D160:E161 G160:K161">
    <cfRule type="expression" dxfId="1067" priority="1042">
      <formula>$C160="Option"</formula>
    </cfRule>
  </conditionalFormatting>
  <conditionalFormatting sqref="B160:K161">
    <cfRule type="expression" dxfId="1066" priority="1044">
      <formula>$F160="Modification"</formula>
    </cfRule>
    <cfRule type="expression" dxfId="1065" priority="1045">
      <formula>$F160="Création"</formula>
    </cfRule>
  </conditionalFormatting>
  <conditionalFormatting sqref="B160:K161">
    <cfRule type="expression" dxfId="1064" priority="1043">
      <formula>$F160="Fermeture"</formula>
    </cfRule>
  </conditionalFormatting>
  <conditionalFormatting sqref="B161:B162">
    <cfRule type="expression" dxfId="1063" priority="1040">
      <formula>$F161="Modification"</formula>
    </cfRule>
    <cfRule type="expression" dxfId="1062" priority="1041">
      <formula>$F161="Création"</formula>
    </cfRule>
  </conditionalFormatting>
  <conditionalFormatting sqref="B161:B162">
    <cfRule type="expression" dxfId="1061" priority="1039">
      <formula>$F161="Fermeture"</formula>
    </cfRule>
  </conditionalFormatting>
  <conditionalFormatting sqref="B160:C162">
    <cfRule type="expression" dxfId="1060" priority="1037">
      <formula>$F160="Modification"</formula>
    </cfRule>
    <cfRule type="expression" dxfId="1059" priority="1038">
      <formula>$F160="Création"</formula>
    </cfRule>
  </conditionalFormatting>
  <conditionalFormatting sqref="B160:C162">
    <cfRule type="expression" dxfId="1058" priority="1036">
      <formula>$F160="Fermeture"</formula>
    </cfRule>
  </conditionalFormatting>
  <conditionalFormatting sqref="D160:E160 G160:K160">
    <cfRule type="expression" dxfId="1057" priority="1032">
      <formula>$C160="Option"</formula>
    </cfRule>
  </conditionalFormatting>
  <conditionalFormatting sqref="B160:K160">
    <cfRule type="expression" dxfId="1056" priority="1034">
      <formula>$F160="Modification"</formula>
    </cfRule>
    <cfRule type="expression" dxfId="1055" priority="1035">
      <formula>$F160="Création"</formula>
    </cfRule>
  </conditionalFormatting>
  <conditionalFormatting sqref="B160:K160">
    <cfRule type="expression" dxfId="1054" priority="1033">
      <formula>$F160="Fermeture"</formula>
    </cfRule>
  </conditionalFormatting>
  <conditionalFormatting sqref="B160">
    <cfRule type="expression" dxfId="1053" priority="1030">
      <formula>$F160="Modification"</formula>
    </cfRule>
    <cfRule type="expression" dxfId="1052" priority="1031">
      <formula>$F160="Création"</formula>
    </cfRule>
  </conditionalFormatting>
  <conditionalFormatting sqref="B160">
    <cfRule type="expression" dxfId="1051" priority="1029">
      <formula>$F160="Fermeture"</formula>
    </cfRule>
  </conditionalFormatting>
  <conditionalFormatting sqref="B177:C180">
    <cfRule type="expression" dxfId="1050" priority="1027">
      <formula>$F177="Modification"</formula>
    </cfRule>
    <cfRule type="expression" dxfId="1049" priority="1028">
      <formula>$F177="Création"</formula>
    </cfRule>
  </conditionalFormatting>
  <conditionalFormatting sqref="B177:C180">
    <cfRule type="expression" dxfId="1048" priority="1026">
      <formula>$F177="Fermeture"</formula>
    </cfRule>
  </conditionalFormatting>
  <conditionalFormatting sqref="D177:E178 G177:K178">
    <cfRule type="expression" dxfId="1047" priority="1022">
      <formula>$C177="Option"</formula>
    </cfRule>
  </conditionalFormatting>
  <conditionalFormatting sqref="B177:K178">
    <cfRule type="expression" dxfId="1046" priority="1024">
      <formula>$F177="Modification"</formula>
    </cfRule>
    <cfRule type="expression" dxfId="1045" priority="1025">
      <formula>$F177="Création"</formula>
    </cfRule>
  </conditionalFormatting>
  <conditionalFormatting sqref="B177:K178">
    <cfRule type="expression" dxfId="1044" priority="1023">
      <formula>$F177="Fermeture"</formula>
    </cfRule>
  </conditionalFormatting>
  <conditionalFormatting sqref="B178:B179">
    <cfRule type="expression" dxfId="1043" priority="1020">
      <formula>$F178="Modification"</formula>
    </cfRule>
    <cfRule type="expression" dxfId="1042" priority="1021">
      <formula>$F178="Création"</formula>
    </cfRule>
  </conditionalFormatting>
  <conditionalFormatting sqref="B178:B179">
    <cfRule type="expression" dxfId="1041" priority="1019">
      <formula>$F178="Fermeture"</formula>
    </cfRule>
  </conditionalFormatting>
  <conditionalFormatting sqref="G178:K180 D178:E180">
    <cfRule type="expression" dxfId="1040" priority="1015">
      <formula>$C178="Option"</formula>
    </cfRule>
  </conditionalFormatting>
  <conditionalFormatting sqref="D178:K179 B180:K180">
    <cfRule type="expression" dxfId="1039" priority="1017">
      <formula>$F178="Modification"</formula>
    </cfRule>
    <cfRule type="expression" dxfId="1038" priority="1018">
      <formula>$F178="Création"</formula>
    </cfRule>
  </conditionalFormatting>
  <conditionalFormatting sqref="D178:K179 B180:K180">
    <cfRule type="expression" dxfId="1037" priority="1016">
      <formula>$F178="Fermeture"</formula>
    </cfRule>
  </conditionalFormatting>
  <conditionalFormatting sqref="D180:E180 G180:K180 K179">
    <cfRule type="expression" dxfId="1036" priority="1011">
      <formula>$C179="Option"</formula>
    </cfRule>
  </conditionalFormatting>
  <conditionalFormatting sqref="B180:K180 K179">
    <cfRule type="expression" dxfId="1035" priority="1013">
      <formula>$F179="Modification"</formula>
    </cfRule>
    <cfRule type="expression" dxfId="1034" priority="1014">
      <formula>$F179="Création"</formula>
    </cfRule>
  </conditionalFormatting>
  <conditionalFormatting sqref="B180:K180 K179">
    <cfRule type="expression" dxfId="1033" priority="1012">
      <formula>$F179="Fermeture"</formula>
    </cfRule>
  </conditionalFormatting>
  <conditionalFormatting sqref="B178:C179">
    <cfRule type="expression" dxfId="1032" priority="1009">
      <formula>$F178="Modification"</formula>
    </cfRule>
    <cfRule type="expression" dxfId="1031" priority="1010">
      <formula>$F178="Création"</formula>
    </cfRule>
  </conditionalFormatting>
  <conditionalFormatting sqref="B178:C179">
    <cfRule type="expression" dxfId="1030" priority="1008">
      <formula>$F178="Fermeture"</formula>
    </cfRule>
  </conditionalFormatting>
  <conditionalFormatting sqref="B178:C179">
    <cfRule type="expression" dxfId="1029" priority="1006">
      <formula>$F178="Modification"</formula>
    </cfRule>
    <cfRule type="expression" dxfId="1028" priority="1007">
      <formula>$F178="Création"</formula>
    </cfRule>
  </conditionalFormatting>
  <conditionalFormatting sqref="B178:C179">
    <cfRule type="expression" dxfId="1027" priority="1005">
      <formula>$F178="Fermeture"</formula>
    </cfRule>
  </conditionalFormatting>
  <conditionalFormatting sqref="C180">
    <cfRule type="expression" dxfId="1026" priority="1003">
      <formula>$F180="Modification"</formula>
    </cfRule>
    <cfRule type="expression" dxfId="1025" priority="1004">
      <formula>$F180="Création"</formula>
    </cfRule>
  </conditionalFormatting>
  <conditionalFormatting sqref="C180">
    <cfRule type="expression" dxfId="1024" priority="1002">
      <formula>$F180="Fermeture"</formula>
    </cfRule>
  </conditionalFormatting>
  <conditionalFormatting sqref="D179:E180 G179:K180 K178">
    <cfRule type="expression" dxfId="1023" priority="998">
      <formula>$C178="Option"</formula>
    </cfRule>
  </conditionalFormatting>
  <conditionalFormatting sqref="B179:K180 K178">
    <cfRule type="expression" dxfId="1022" priority="1000">
      <formula>$F178="Modification"</formula>
    </cfRule>
    <cfRule type="expression" dxfId="1021" priority="1001">
      <formula>$F178="Création"</formula>
    </cfRule>
  </conditionalFormatting>
  <conditionalFormatting sqref="B179:K180 K178">
    <cfRule type="expression" dxfId="1020" priority="999">
      <formula>$F178="Fermeture"</formula>
    </cfRule>
  </conditionalFormatting>
  <conditionalFormatting sqref="B180">
    <cfRule type="expression" dxfId="1019" priority="996">
      <formula>$F180="Modification"</formula>
    </cfRule>
    <cfRule type="expression" dxfId="1018" priority="997">
      <formula>$F180="Création"</formula>
    </cfRule>
  </conditionalFormatting>
  <conditionalFormatting sqref="B180">
    <cfRule type="expression" dxfId="1017" priority="995">
      <formula>$F180="Fermeture"</formula>
    </cfRule>
  </conditionalFormatting>
  <conditionalFormatting sqref="B178:C178">
    <cfRule type="expression" dxfId="1016" priority="993">
      <formula>$F178="Modification"</formula>
    </cfRule>
    <cfRule type="expression" dxfId="1015" priority="994">
      <formula>$F178="Création"</formula>
    </cfRule>
  </conditionalFormatting>
  <conditionalFormatting sqref="B178:C178">
    <cfRule type="expression" dxfId="1014" priority="992">
      <formula>$F178="Fermeture"</formula>
    </cfRule>
  </conditionalFormatting>
  <conditionalFormatting sqref="C179:C180">
    <cfRule type="expression" dxfId="1013" priority="990">
      <formula>$F179="Modification"</formula>
    </cfRule>
    <cfRule type="expression" dxfId="1012" priority="991">
      <formula>$F179="Création"</formula>
    </cfRule>
  </conditionalFormatting>
  <conditionalFormatting sqref="C179:C180">
    <cfRule type="expression" dxfId="1011" priority="989">
      <formula>$F179="Fermeture"</formula>
    </cfRule>
  </conditionalFormatting>
  <conditionalFormatting sqref="D178:E179 G178:K179">
    <cfRule type="expression" dxfId="1010" priority="985">
      <formula>$C178="Option"</formula>
    </cfRule>
  </conditionalFormatting>
  <conditionalFormatting sqref="B178:K179">
    <cfRule type="expression" dxfId="1009" priority="987">
      <formula>$F178="Modification"</formula>
    </cfRule>
    <cfRule type="expression" dxfId="1008" priority="988">
      <formula>$F178="Création"</formula>
    </cfRule>
  </conditionalFormatting>
  <conditionalFormatting sqref="B178:K179">
    <cfRule type="expression" dxfId="1007" priority="986">
      <formula>$F178="Fermeture"</formula>
    </cfRule>
  </conditionalFormatting>
  <conditionalFormatting sqref="B179:B180">
    <cfRule type="expression" dxfId="1006" priority="983">
      <formula>$F179="Modification"</formula>
    </cfRule>
    <cfRule type="expression" dxfId="1005" priority="984">
      <formula>$F179="Création"</formula>
    </cfRule>
  </conditionalFormatting>
  <conditionalFormatting sqref="B179:B180">
    <cfRule type="expression" dxfId="1004" priority="982">
      <formula>$F179="Fermeture"</formula>
    </cfRule>
  </conditionalFormatting>
  <conditionalFormatting sqref="B178:C180">
    <cfRule type="expression" dxfId="1003" priority="980">
      <formula>$F178="Modification"</formula>
    </cfRule>
    <cfRule type="expression" dxfId="1002" priority="981">
      <formula>$F178="Création"</formula>
    </cfRule>
  </conditionalFormatting>
  <conditionalFormatting sqref="B178:C180">
    <cfRule type="expression" dxfId="1001" priority="979">
      <formula>$F178="Fermeture"</formula>
    </cfRule>
  </conditionalFormatting>
  <conditionalFormatting sqref="D178:E178 G178:K178">
    <cfRule type="expression" dxfId="1000" priority="975">
      <formula>$C178="Option"</formula>
    </cfRule>
  </conditionalFormatting>
  <conditionalFormatting sqref="B178:K178">
    <cfRule type="expression" dxfId="999" priority="977">
      <formula>$F178="Modification"</formula>
    </cfRule>
    <cfRule type="expression" dxfId="998" priority="978">
      <formula>$F178="Création"</formula>
    </cfRule>
  </conditionalFormatting>
  <conditionalFormatting sqref="B178:K178">
    <cfRule type="expression" dxfId="997" priority="976">
      <formula>$F178="Fermeture"</formula>
    </cfRule>
  </conditionalFormatting>
  <conditionalFormatting sqref="B178">
    <cfRule type="expression" dxfId="996" priority="973">
      <formula>$F178="Modification"</formula>
    </cfRule>
    <cfRule type="expression" dxfId="995" priority="974">
      <formula>$F178="Création"</formula>
    </cfRule>
  </conditionalFormatting>
  <conditionalFormatting sqref="B178">
    <cfRule type="expression" dxfId="994" priority="972">
      <formula>$F178="Fermeture"</formula>
    </cfRule>
  </conditionalFormatting>
  <conditionalFormatting sqref="G128:N130 D128:E130">
    <cfRule type="expression" dxfId="993" priority="967">
      <formula>$C128="Option"</formula>
    </cfRule>
  </conditionalFormatting>
  <conditionalFormatting sqref="D128:O130">
    <cfRule type="expression" dxfId="992" priority="970">
      <formula>$F128="Modification"</formula>
    </cfRule>
    <cfRule type="expression" dxfId="991" priority="971">
      <formula>$F128="Création"</formula>
    </cfRule>
  </conditionalFormatting>
  <conditionalFormatting sqref="D128:O130">
    <cfRule type="expression" dxfId="990" priority="969">
      <formula>$F128="Fermeture"</formula>
    </cfRule>
  </conditionalFormatting>
  <conditionalFormatting sqref="N128:N130">
    <cfRule type="expression" dxfId="989" priority="968">
      <formula>$M128="Porteuse"</formula>
    </cfRule>
  </conditionalFormatting>
  <conditionalFormatting sqref="B128:C130">
    <cfRule type="expression" dxfId="988" priority="965">
      <formula>$F128="Modification"</formula>
    </cfRule>
    <cfRule type="expression" dxfId="987" priority="966">
      <formula>$F128="Création"</formula>
    </cfRule>
  </conditionalFormatting>
  <conditionalFormatting sqref="B128:C130">
    <cfRule type="expression" dxfId="986" priority="964">
      <formula>$F128="Fermeture"</formula>
    </cfRule>
  </conditionalFormatting>
  <conditionalFormatting sqref="O129:O130">
    <cfRule type="expression" dxfId="985" priority="962">
      <formula>$F129="Modification"</formula>
    </cfRule>
    <cfRule type="expression" dxfId="984" priority="963">
      <formula>$F129="Création"</formula>
    </cfRule>
  </conditionalFormatting>
  <conditionalFormatting sqref="O129:O130">
    <cfRule type="expression" dxfId="983" priority="961">
      <formula>$F129="Fermeture"</formula>
    </cfRule>
  </conditionalFormatting>
  <conditionalFormatting sqref="O129:O130">
    <cfRule type="expression" dxfId="982" priority="959">
      <formula>$F129="Modification"</formula>
    </cfRule>
    <cfRule type="expression" dxfId="981" priority="960">
      <formula>$F129="Création"</formula>
    </cfRule>
  </conditionalFormatting>
  <conditionalFormatting sqref="O129:O130">
    <cfRule type="expression" dxfId="980" priority="958">
      <formula>$F129="Fermeture"</formula>
    </cfRule>
  </conditionalFormatting>
  <conditionalFormatting sqref="G132:J134 D132:E134">
    <cfRule type="expression" dxfId="979" priority="954">
      <formula>$C132="Option"</formula>
    </cfRule>
  </conditionalFormatting>
  <conditionalFormatting sqref="D132:J134">
    <cfRule type="expression" dxfId="978" priority="956">
      <formula>$F132="Modification"</formula>
    </cfRule>
    <cfRule type="expression" dxfId="977" priority="957">
      <formula>$F132="Création"</formula>
    </cfRule>
  </conditionalFormatting>
  <conditionalFormatting sqref="D132:J134">
    <cfRule type="expression" dxfId="976" priority="955">
      <formula>$F132="Fermeture"</formula>
    </cfRule>
  </conditionalFormatting>
  <conditionalFormatting sqref="B132:C134">
    <cfRule type="expression" dxfId="975" priority="952">
      <formula>$F132="Modification"</formula>
    </cfRule>
    <cfRule type="expression" dxfId="974" priority="953">
      <formula>$F132="Création"</formula>
    </cfRule>
  </conditionalFormatting>
  <conditionalFormatting sqref="B132:C134">
    <cfRule type="expression" dxfId="973" priority="951">
      <formula>$F132="Fermeture"</formula>
    </cfRule>
  </conditionalFormatting>
  <conditionalFormatting sqref="G136:J136 D136:E136">
    <cfRule type="expression" dxfId="972" priority="947">
      <formula>$C136="Option"</formula>
    </cfRule>
  </conditionalFormatting>
  <conditionalFormatting sqref="D136:J136">
    <cfRule type="expression" dxfId="971" priority="949">
      <formula>$F136="Modification"</formula>
    </cfRule>
    <cfRule type="expression" dxfId="970" priority="950">
      <formula>$F136="Création"</formula>
    </cfRule>
  </conditionalFormatting>
  <conditionalFormatting sqref="D136:J136">
    <cfRule type="expression" dxfId="969" priority="948">
      <formula>$F136="Fermeture"</formula>
    </cfRule>
  </conditionalFormatting>
  <conditionalFormatting sqref="B136:C136">
    <cfRule type="expression" dxfId="968" priority="945">
      <formula>$F136="Modification"</formula>
    </cfRule>
    <cfRule type="expression" dxfId="967" priority="946">
      <formula>$F136="Création"</formula>
    </cfRule>
  </conditionalFormatting>
  <conditionalFormatting sqref="B136:C136">
    <cfRule type="expression" dxfId="966" priority="944">
      <formula>$F136="Fermeture"</formula>
    </cfRule>
  </conditionalFormatting>
  <conditionalFormatting sqref="G132:J133 D132:E133">
    <cfRule type="expression" dxfId="965" priority="940">
      <formula>$C132="Option"</formula>
    </cfRule>
  </conditionalFormatting>
  <conditionalFormatting sqref="D132:J133">
    <cfRule type="expression" dxfId="964" priority="942">
      <formula>$F132="Modification"</formula>
    </cfRule>
    <cfRule type="expression" dxfId="963" priority="943">
      <formula>$F132="Création"</formula>
    </cfRule>
  </conditionalFormatting>
  <conditionalFormatting sqref="D132:J133">
    <cfRule type="expression" dxfId="962" priority="941">
      <formula>$F132="Fermeture"</formula>
    </cfRule>
  </conditionalFormatting>
  <conditionalFormatting sqref="B132:C133">
    <cfRule type="expression" dxfId="961" priority="938">
      <formula>$F132="Modification"</formula>
    </cfRule>
    <cfRule type="expression" dxfId="960" priority="939">
      <formula>$F132="Création"</formula>
    </cfRule>
  </conditionalFormatting>
  <conditionalFormatting sqref="B132:C133">
    <cfRule type="expression" dxfId="959" priority="937">
      <formula>$F132="Fermeture"</formula>
    </cfRule>
  </conditionalFormatting>
  <conditionalFormatting sqref="G133:J135 D133:E135">
    <cfRule type="expression" dxfId="958" priority="933">
      <formula>$C133="Option"</formula>
    </cfRule>
  </conditionalFormatting>
  <conditionalFormatting sqref="D133:J135">
    <cfRule type="expression" dxfId="957" priority="935">
      <formula>$F133="Modification"</formula>
    </cfRule>
    <cfRule type="expression" dxfId="956" priority="936">
      <formula>$F133="Création"</formula>
    </cfRule>
  </conditionalFormatting>
  <conditionalFormatting sqref="D133:J135">
    <cfRule type="expression" dxfId="955" priority="934">
      <formula>$F133="Fermeture"</formula>
    </cfRule>
  </conditionalFormatting>
  <conditionalFormatting sqref="B133:C135">
    <cfRule type="expression" dxfId="954" priority="931">
      <formula>$F133="Modification"</formula>
    </cfRule>
    <cfRule type="expression" dxfId="953" priority="932">
      <formula>$F133="Création"</formula>
    </cfRule>
  </conditionalFormatting>
  <conditionalFormatting sqref="B133:C135">
    <cfRule type="expression" dxfId="952" priority="930">
      <formula>$F133="Fermeture"</formula>
    </cfRule>
  </conditionalFormatting>
  <conditionalFormatting sqref="B150:C154">
    <cfRule type="expression" dxfId="951" priority="928">
      <formula>$F150="Modification"</formula>
    </cfRule>
    <cfRule type="expression" dxfId="950" priority="929">
      <formula>$F150="Création"</formula>
    </cfRule>
  </conditionalFormatting>
  <conditionalFormatting sqref="B150:C154">
    <cfRule type="expression" dxfId="949" priority="927">
      <formula>$F150="Fermeture"</formula>
    </cfRule>
  </conditionalFormatting>
  <conditionalFormatting sqref="G150:J152 D150:E152">
    <cfRule type="expression" dxfId="948" priority="923">
      <formula>$C150="Option"</formula>
    </cfRule>
  </conditionalFormatting>
  <conditionalFormatting sqref="D150:J152">
    <cfRule type="expression" dxfId="947" priority="925">
      <formula>$F150="Modification"</formula>
    </cfRule>
    <cfRule type="expression" dxfId="946" priority="926">
      <formula>$F150="Création"</formula>
    </cfRule>
  </conditionalFormatting>
  <conditionalFormatting sqref="D150:J152">
    <cfRule type="expression" dxfId="945" priority="924">
      <formula>$F150="Fermeture"</formula>
    </cfRule>
  </conditionalFormatting>
  <conditionalFormatting sqref="B150:C152">
    <cfRule type="expression" dxfId="944" priority="921">
      <formula>$F150="Modification"</formula>
    </cfRule>
    <cfRule type="expression" dxfId="943" priority="922">
      <formula>$F150="Création"</formula>
    </cfRule>
  </conditionalFormatting>
  <conditionalFormatting sqref="B150:C152">
    <cfRule type="expression" dxfId="942" priority="920">
      <formula>$F150="Fermeture"</formula>
    </cfRule>
  </conditionalFormatting>
  <conditionalFormatting sqref="G154:J154 D154:E154">
    <cfRule type="expression" dxfId="941" priority="916">
      <formula>$C154="Option"</formula>
    </cfRule>
  </conditionalFormatting>
  <conditionalFormatting sqref="D154:J154">
    <cfRule type="expression" dxfId="940" priority="918">
      <formula>$F154="Modification"</formula>
    </cfRule>
    <cfRule type="expression" dxfId="939" priority="919">
      <formula>$F154="Création"</formula>
    </cfRule>
  </conditionalFormatting>
  <conditionalFormatting sqref="D154:J154">
    <cfRule type="expression" dxfId="938" priority="917">
      <formula>$F154="Fermeture"</formula>
    </cfRule>
  </conditionalFormatting>
  <conditionalFormatting sqref="B154:C154">
    <cfRule type="expression" dxfId="937" priority="914">
      <formula>$F154="Modification"</formula>
    </cfRule>
    <cfRule type="expression" dxfId="936" priority="915">
      <formula>$F154="Création"</formula>
    </cfRule>
  </conditionalFormatting>
  <conditionalFormatting sqref="B154:C154">
    <cfRule type="expression" dxfId="935" priority="913">
      <formula>$F154="Fermeture"</formula>
    </cfRule>
  </conditionalFormatting>
  <conditionalFormatting sqref="G150:J151 D150:E151">
    <cfRule type="expression" dxfId="934" priority="909">
      <formula>$C150="Option"</formula>
    </cfRule>
  </conditionalFormatting>
  <conditionalFormatting sqref="D150:J151">
    <cfRule type="expression" dxfId="933" priority="911">
      <formula>$F150="Modification"</formula>
    </cfRule>
    <cfRule type="expression" dxfId="932" priority="912">
      <formula>$F150="Création"</formula>
    </cfRule>
  </conditionalFormatting>
  <conditionalFormatting sqref="D150:J151">
    <cfRule type="expression" dxfId="931" priority="910">
      <formula>$F150="Fermeture"</formula>
    </cfRule>
  </conditionalFormatting>
  <conditionalFormatting sqref="B150:C151">
    <cfRule type="expression" dxfId="930" priority="907">
      <formula>$F150="Modification"</formula>
    </cfRule>
    <cfRule type="expression" dxfId="929" priority="908">
      <formula>$F150="Création"</formula>
    </cfRule>
  </conditionalFormatting>
  <conditionalFormatting sqref="B150:C151">
    <cfRule type="expression" dxfId="928" priority="906">
      <formula>$F150="Fermeture"</formula>
    </cfRule>
  </conditionalFormatting>
  <conditionalFormatting sqref="G151:J153 D151:E153">
    <cfRule type="expression" dxfId="927" priority="902">
      <formula>$C151="Option"</formula>
    </cfRule>
  </conditionalFormatting>
  <conditionalFormatting sqref="D151:J153">
    <cfRule type="expression" dxfId="926" priority="904">
      <formula>$F151="Modification"</formula>
    </cfRule>
    <cfRule type="expression" dxfId="925" priority="905">
      <formula>$F151="Création"</formula>
    </cfRule>
  </conditionalFormatting>
  <conditionalFormatting sqref="D151:J153">
    <cfRule type="expression" dxfId="924" priority="903">
      <formula>$F151="Fermeture"</formula>
    </cfRule>
  </conditionalFormatting>
  <conditionalFormatting sqref="B151:C153">
    <cfRule type="expression" dxfId="923" priority="900">
      <formula>$F151="Modification"</formula>
    </cfRule>
    <cfRule type="expression" dxfId="922" priority="901">
      <formula>$F151="Création"</formula>
    </cfRule>
  </conditionalFormatting>
  <conditionalFormatting sqref="B151:C153">
    <cfRule type="expression" dxfId="921" priority="899">
      <formula>$F151="Fermeture"</formula>
    </cfRule>
  </conditionalFormatting>
  <conditionalFormatting sqref="B168:C172">
    <cfRule type="expression" dxfId="920" priority="897">
      <formula>$F168="Modification"</formula>
    </cfRule>
    <cfRule type="expression" dxfId="919" priority="898">
      <formula>$F168="Création"</formula>
    </cfRule>
  </conditionalFormatting>
  <conditionalFormatting sqref="B168:C172">
    <cfRule type="expression" dxfId="918" priority="896">
      <formula>$F168="Fermeture"</formula>
    </cfRule>
  </conditionalFormatting>
  <conditionalFormatting sqref="G168:J170 D168:E170">
    <cfRule type="expression" dxfId="917" priority="892">
      <formula>$C168="Option"</formula>
    </cfRule>
  </conditionalFormatting>
  <conditionalFormatting sqref="D168:J170">
    <cfRule type="expression" dxfId="916" priority="894">
      <formula>$F168="Modification"</formula>
    </cfRule>
    <cfRule type="expression" dxfId="915" priority="895">
      <formula>$F168="Création"</formula>
    </cfRule>
  </conditionalFormatting>
  <conditionalFormatting sqref="D168:J170">
    <cfRule type="expression" dxfId="914" priority="893">
      <formula>$F168="Fermeture"</formula>
    </cfRule>
  </conditionalFormatting>
  <conditionalFormatting sqref="B168:C170">
    <cfRule type="expression" dxfId="913" priority="890">
      <formula>$F168="Modification"</formula>
    </cfRule>
    <cfRule type="expression" dxfId="912" priority="891">
      <formula>$F168="Création"</formula>
    </cfRule>
  </conditionalFormatting>
  <conditionalFormatting sqref="B168:C170">
    <cfRule type="expression" dxfId="911" priority="889">
      <formula>$F168="Fermeture"</formula>
    </cfRule>
  </conditionalFormatting>
  <conditionalFormatting sqref="G172:J172 D172:E172">
    <cfRule type="expression" dxfId="910" priority="885">
      <formula>$C172="Option"</formula>
    </cfRule>
  </conditionalFormatting>
  <conditionalFormatting sqref="D172:J172">
    <cfRule type="expression" dxfId="909" priority="887">
      <formula>$F172="Modification"</formula>
    </cfRule>
    <cfRule type="expression" dxfId="908" priority="888">
      <formula>$F172="Création"</formula>
    </cfRule>
  </conditionalFormatting>
  <conditionalFormatting sqref="D172:J172">
    <cfRule type="expression" dxfId="907" priority="886">
      <formula>$F172="Fermeture"</formula>
    </cfRule>
  </conditionalFormatting>
  <conditionalFormatting sqref="B172:C172">
    <cfRule type="expression" dxfId="906" priority="883">
      <formula>$F172="Modification"</formula>
    </cfRule>
    <cfRule type="expression" dxfId="905" priority="884">
      <formula>$F172="Création"</formula>
    </cfRule>
  </conditionalFormatting>
  <conditionalFormatting sqref="B172:C172">
    <cfRule type="expression" dxfId="904" priority="882">
      <formula>$F172="Fermeture"</formula>
    </cfRule>
  </conditionalFormatting>
  <conditionalFormatting sqref="G168:J169 D168:E169">
    <cfRule type="expression" dxfId="903" priority="878">
      <formula>$C168="Option"</formula>
    </cfRule>
  </conditionalFormatting>
  <conditionalFormatting sqref="D168:J169">
    <cfRule type="expression" dxfId="902" priority="880">
      <formula>$F168="Modification"</formula>
    </cfRule>
    <cfRule type="expression" dxfId="901" priority="881">
      <formula>$F168="Création"</formula>
    </cfRule>
  </conditionalFormatting>
  <conditionalFormatting sqref="D168:J169">
    <cfRule type="expression" dxfId="900" priority="879">
      <formula>$F168="Fermeture"</formula>
    </cfRule>
  </conditionalFormatting>
  <conditionalFormatting sqref="B168:C169">
    <cfRule type="expression" dxfId="899" priority="876">
      <formula>$F168="Modification"</formula>
    </cfRule>
    <cfRule type="expression" dxfId="898" priority="877">
      <formula>$F168="Création"</formula>
    </cfRule>
  </conditionalFormatting>
  <conditionalFormatting sqref="B168:C169">
    <cfRule type="expression" dxfId="897" priority="875">
      <formula>$F168="Fermeture"</formula>
    </cfRule>
  </conditionalFormatting>
  <conditionalFormatting sqref="G169:J171 D169:E171">
    <cfRule type="expression" dxfId="896" priority="871">
      <formula>$C169="Option"</formula>
    </cfRule>
  </conditionalFormatting>
  <conditionalFormatting sqref="D169:J171">
    <cfRule type="expression" dxfId="895" priority="873">
      <formula>$F169="Modification"</formula>
    </cfRule>
    <cfRule type="expression" dxfId="894" priority="874">
      <formula>$F169="Création"</formula>
    </cfRule>
  </conditionalFormatting>
  <conditionalFormatting sqref="D169:J171">
    <cfRule type="expression" dxfId="893" priority="872">
      <formula>$F169="Fermeture"</formula>
    </cfRule>
  </conditionalFormatting>
  <conditionalFormatting sqref="B169:C171">
    <cfRule type="expression" dxfId="892" priority="869">
      <formula>$F169="Modification"</formula>
    </cfRule>
    <cfRule type="expression" dxfId="891" priority="870">
      <formula>$F169="Création"</formula>
    </cfRule>
  </conditionalFormatting>
  <conditionalFormatting sqref="B169:C171">
    <cfRule type="expression" dxfId="890" priority="868">
      <formula>$F169="Fermeture"</formula>
    </cfRule>
  </conditionalFormatting>
  <conditionalFormatting sqref="B191:C195">
    <cfRule type="expression" dxfId="889" priority="866">
      <formula>$F191="Modification"</formula>
    </cfRule>
    <cfRule type="expression" dxfId="888" priority="867">
      <formula>$F191="Création"</formula>
    </cfRule>
  </conditionalFormatting>
  <conditionalFormatting sqref="B191:C195">
    <cfRule type="expression" dxfId="887" priority="865">
      <formula>$F191="Fermeture"</formula>
    </cfRule>
  </conditionalFormatting>
  <conditionalFormatting sqref="G191:J193 D191:E193">
    <cfRule type="expression" dxfId="886" priority="861">
      <formula>$C191="Option"</formula>
    </cfRule>
  </conditionalFormatting>
  <conditionalFormatting sqref="D191:J193">
    <cfRule type="expression" dxfId="885" priority="863">
      <formula>$F191="Modification"</formula>
    </cfRule>
    <cfRule type="expression" dxfId="884" priority="864">
      <formula>$F191="Création"</formula>
    </cfRule>
  </conditionalFormatting>
  <conditionalFormatting sqref="D191:J193">
    <cfRule type="expression" dxfId="883" priority="862">
      <formula>$F191="Fermeture"</formula>
    </cfRule>
  </conditionalFormatting>
  <conditionalFormatting sqref="B191:C193">
    <cfRule type="expression" dxfId="882" priority="859">
      <formula>$F191="Modification"</formula>
    </cfRule>
    <cfRule type="expression" dxfId="881" priority="860">
      <formula>$F191="Création"</formula>
    </cfRule>
  </conditionalFormatting>
  <conditionalFormatting sqref="B191:C193">
    <cfRule type="expression" dxfId="880" priority="858">
      <formula>$F191="Fermeture"</formula>
    </cfRule>
  </conditionalFormatting>
  <conditionalFormatting sqref="G195:J195 D195:E195">
    <cfRule type="expression" dxfId="879" priority="854">
      <formula>$C195="Option"</formula>
    </cfRule>
  </conditionalFormatting>
  <conditionalFormatting sqref="D195:J195">
    <cfRule type="expression" dxfId="878" priority="856">
      <formula>$F195="Modification"</formula>
    </cfRule>
    <cfRule type="expression" dxfId="877" priority="857">
      <formula>$F195="Création"</formula>
    </cfRule>
  </conditionalFormatting>
  <conditionalFormatting sqref="D195:J195">
    <cfRule type="expression" dxfId="876" priority="855">
      <formula>$F195="Fermeture"</formula>
    </cfRule>
  </conditionalFormatting>
  <conditionalFormatting sqref="B195:C195">
    <cfRule type="expression" dxfId="875" priority="852">
      <formula>$F195="Modification"</formula>
    </cfRule>
    <cfRule type="expression" dxfId="874" priority="853">
      <formula>$F195="Création"</formula>
    </cfRule>
  </conditionalFormatting>
  <conditionalFormatting sqref="B195:C195">
    <cfRule type="expression" dxfId="873" priority="851">
      <formula>$F195="Fermeture"</formula>
    </cfRule>
  </conditionalFormatting>
  <conditionalFormatting sqref="G191:J192 D191:E192">
    <cfRule type="expression" dxfId="872" priority="847">
      <formula>$C191="Option"</formula>
    </cfRule>
  </conditionalFormatting>
  <conditionalFormatting sqref="D191:J192">
    <cfRule type="expression" dxfId="871" priority="849">
      <formula>$F191="Modification"</formula>
    </cfRule>
    <cfRule type="expression" dxfId="870" priority="850">
      <formula>$F191="Création"</formula>
    </cfRule>
  </conditionalFormatting>
  <conditionalFormatting sqref="D191:J192">
    <cfRule type="expression" dxfId="869" priority="848">
      <formula>$F191="Fermeture"</formula>
    </cfRule>
  </conditionalFormatting>
  <conditionalFormatting sqref="B191:C192">
    <cfRule type="expression" dxfId="868" priority="845">
      <formula>$F191="Modification"</formula>
    </cfRule>
    <cfRule type="expression" dxfId="867" priority="846">
      <formula>$F191="Création"</formula>
    </cfRule>
  </conditionalFormatting>
  <conditionalFormatting sqref="B191:C192">
    <cfRule type="expression" dxfId="866" priority="844">
      <formula>$F191="Fermeture"</formula>
    </cfRule>
  </conditionalFormatting>
  <conditionalFormatting sqref="G192:J194 D192:E194">
    <cfRule type="expression" dxfId="865" priority="840">
      <formula>$C192="Option"</formula>
    </cfRule>
  </conditionalFormatting>
  <conditionalFormatting sqref="D192:J194">
    <cfRule type="expression" dxfId="864" priority="842">
      <formula>$F192="Modification"</formula>
    </cfRule>
    <cfRule type="expression" dxfId="863" priority="843">
      <formula>$F192="Création"</formula>
    </cfRule>
  </conditionalFormatting>
  <conditionalFormatting sqref="D192:J194">
    <cfRule type="expression" dxfId="862" priority="841">
      <formula>$F192="Fermeture"</formula>
    </cfRule>
  </conditionalFormatting>
  <conditionalFormatting sqref="B192:C194">
    <cfRule type="expression" dxfId="861" priority="838">
      <formula>$F192="Modification"</formula>
    </cfRule>
    <cfRule type="expression" dxfId="860" priority="839">
      <formula>$F192="Création"</formula>
    </cfRule>
  </conditionalFormatting>
  <conditionalFormatting sqref="B192:C194">
    <cfRule type="expression" dxfId="859" priority="837">
      <formula>$F192="Fermeture"</formula>
    </cfRule>
  </conditionalFormatting>
  <conditionalFormatting sqref="D119:E120 G119:K120">
    <cfRule type="expression" dxfId="858" priority="833">
      <formula>$C119="Option"</formula>
    </cfRule>
  </conditionalFormatting>
  <conditionalFormatting sqref="B119:K120">
    <cfRule type="expression" dxfId="857" priority="835">
      <formula>$F119="Modification"</formula>
    </cfRule>
    <cfRule type="expression" dxfId="856" priority="836">
      <formula>$F119="Création"</formula>
    </cfRule>
  </conditionalFormatting>
  <conditionalFormatting sqref="B119:K120">
    <cfRule type="expression" dxfId="855" priority="834">
      <formula>$F119="Fermeture"</formula>
    </cfRule>
  </conditionalFormatting>
  <conditionalFormatting sqref="B120:B121">
    <cfRule type="expression" dxfId="854" priority="831">
      <formula>$F120="Modification"</formula>
    </cfRule>
    <cfRule type="expression" dxfId="853" priority="832">
      <formula>$F120="Création"</formula>
    </cfRule>
  </conditionalFormatting>
  <conditionalFormatting sqref="B120:B121">
    <cfRule type="expression" dxfId="852" priority="830">
      <formula>$F120="Fermeture"</formula>
    </cfRule>
  </conditionalFormatting>
  <conditionalFormatting sqref="G120:K122 D120:E122">
    <cfRule type="expression" dxfId="851" priority="826">
      <formula>$C120="Option"</formula>
    </cfRule>
  </conditionalFormatting>
  <conditionalFormatting sqref="D120:K121 B122:K122">
    <cfRule type="expression" dxfId="850" priority="828">
      <formula>$F120="Modification"</formula>
    </cfRule>
    <cfRule type="expression" dxfId="849" priority="829">
      <formula>$F120="Création"</formula>
    </cfRule>
  </conditionalFormatting>
  <conditionalFormatting sqref="D120:K121 B122:K122">
    <cfRule type="expression" dxfId="848" priority="827">
      <formula>$F120="Fermeture"</formula>
    </cfRule>
  </conditionalFormatting>
  <conditionalFormatting sqref="D122:E122 G122:K122 K121">
    <cfRule type="expression" dxfId="847" priority="822">
      <formula>$C121="Option"</formula>
    </cfRule>
  </conditionalFormatting>
  <conditionalFormatting sqref="B122:K122 K121">
    <cfRule type="expression" dxfId="846" priority="824">
      <formula>$F121="Modification"</formula>
    </cfRule>
    <cfRule type="expression" dxfId="845" priority="825">
      <formula>$F121="Création"</formula>
    </cfRule>
  </conditionalFormatting>
  <conditionalFormatting sqref="B122:K122 K121">
    <cfRule type="expression" dxfId="844" priority="823">
      <formula>$F121="Fermeture"</formula>
    </cfRule>
  </conditionalFormatting>
  <conditionalFormatting sqref="B120:C121">
    <cfRule type="expression" dxfId="843" priority="820">
      <formula>$F120="Modification"</formula>
    </cfRule>
    <cfRule type="expression" dxfId="842" priority="821">
      <formula>$F120="Création"</formula>
    </cfRule>
  </conditionalFormatting>
  <conditionalFormatting sqref="B120:C121">
    <cfRule type="expression" dxfId="841" priority="819">
      <formula>$F120="Fermeture"</formula>
    </cfRule>
  </conditionalFormatting>
  <conditionalFormatting sqref="B120:C121">
    <cfRule type="expression" dxfId="840" priority="817">
      <formula>$F120="Modification"</formula>
    </cfRule>
    <cfRule type="expression" dxfId="839" priority="818">
      <formula>$F120="Création"</formula>
    </cfRule>
  </conditionalFormatting>
  <conditionalFormatting sqref="B120:C121">
    <cfRule type="expression" dxfId="838" priority="816">
      <formula>$F120="Fermeture"</formula>
    </cfRule>
  </conditionalFormatting>
  <conditionalFormatting sqref="C122">
    <cfRule type="expression" dxfId="837" priority="814">
      <formula>$F122="Modification"</formula>
    </cfRule>
    <cfRule type="expression" dxfId="836" priority="815">
      <formula>$F122="Création"</formula>
    </cfRule>
  </conditionalFormatting>
  <conditionalFormatting sqref="C122">
    <cfRule type="expression" dxfId="835" priority="813">
      <formula>$F122="Fermeture"</formula>
    </cfRule>
  </conditionalFormatting>
  <conditionalFormatting sqref="D121:E122 G121:K122 K120">
    <cfRule type="expression" dxfId="834" priority="809">
      <formula>$C120="Option"</formula>
    </cfRule>
  </conditionalFormatting>
  <conditionalFormatting sqref="B121:K122 K120">
    <cfRule type="expression" dxfId="833" priority="811">
      <formula>$F120="Modification"</formula>
    </cfRule>
    <cfRule type="expression" dxfId="832" priority="812">
      <formula>$F120="Création"</formula>
    </cfRule>
  </conditionalFormatting>
  <conditionalFormatting sqref="B121:K122 K120">
    <cfRule type="expression" dxfId="831" priority="810">
      <formula>$F120="Fermeture"</formula>
    </cfRule>
  </conditionalFormatting>
  <conditionalFormatting sqref="B122">
    <cfRule type="expression" dxfId="830" priority="807">
      <formula>$F122="Modification"</formula>
    </cfRule>
    <cfRule type="expression" dxfId="829" priority="808">
      <formula>$F122="Création"</formula>
    </cfRule>
  </conditionalFormatting>
  <conditionalFormatting sqref="B122">
    <cfRule type="expression" dxfId="828" priority="806">
      <formula>$F122="Fermeture"</formula>
    </cfRule>
  </conditionalFormatting>
  <conditionalFormatting sqref="B120:C120">
    <cfRule type="expression" dxfId="827" priority="804">
      <formula>$F120="Modification"</formula>
    </cfRule>
    <cfRule type="expression" dxfId="826" priority="805">
      <formula>$F120="Création"</formula>
    </cfRule>
  </conditionalFormatting>
  <conditionalFormatting sqref="B120:C120">
    <cfRule type="expression" dxfId="825" priority="803">
      <formula>$F120="Fermeture"</formula>
    </cfRule>
  </conditionalFormatting>
  <conditionalFormatting sqref="C121:C122">
    <cfRule type="expression" dxfId="824" priority="801">
      <formula>$F121="Modification"</formula>
    </cfRule>
    <cfRule type="expression" dxfId="823" priority="802">
      <formula>$F121="Création"</formula>
    </cfRule>
  </conditionalFormatting>
  <conditionalFormatting sqref="C121:C122">
    <cfRule type="expression" dxfId="822" priority="800">
      <formula>$F121="Fermeture"</formula>
    </cfRule>
  </conditionalFormatting>
  <conditionalFormatting sqref="D120:E121 G120:K121">
    <cfRule type="expression" dxfId="821" priority="796">
      <formula>$C120="Option"</formula>
    </cfRule>
  </conditionalFormatting>
  <conditionalFormatting sqref="B120:K121">
    <cfRule type="expression" dxfId="820" priority="798">
      <formula>$F120="Modification"</formula>
    </cfRule>
    <cfRule type="expression" dxfId="819" priority="799">
      <formula>$F120="Création"</formula>
    </cfRule>
  </conditionalFormatting>
  <conditionalFormatting sqref="B120:K121">
    <cfRule type="expression" dxfId="818" priority="797">
      <formula>$F120="Fermeture"</formula>
    </cfRule>
  </conditionalFormatting>
  <conditionalFormatting sqref="B121:B122">
    <cfRule type="expression" dxfId="817" priority="794">
      <formula>$F121="Modification"</formula>
    </cfRule>
    <cfRule type="expression" dxfId="816" priority="795">
      <formula>$F121="Création"</formula>
    </cfRule>
  </conditionalFormatting>
  <conditionalFormatting sqref="B121:B122">
    <cfRule type="expression" dxfId="815" priority="793">
      <formula>$F121="Fermeture"</formula>
    </cfRule>
  </conditionalFormatting>
  <conditionalFormatting sqref="B120:C122">
    <cfRule type="expression" dxfId="814" priority="791">
      <formula>$F120="Modification"</formula>
    </cfRule>
    <cfRule type="expression" dxfId="813" priority="792">
      <formula>$F120="Création"</formula>
    </cfRule>
  </conditionalFormatting>
  <conditionalFormatting sqref="B120:C122">
    <cfRule type="expression" dxfId="812" priority="790">
      <formula>$F120="Fermeture"</formula>
    </cfRule>
  </conditionalFormatting>
  <conditionalFormatting sqref="D120:E120 G120:K120">
    <cfRule type="expression" dxfId="811" priority="786">
      <formula>$C120="Option"</formula>
    </cfRule>
  </conditionalFormatting>
  <conditionalFormatting sqref="B120:K120">
    <cfRule type="expression" dxfId="810" priority="788">
      <formula>$F120="Modification"</formula>
    </cfRule>
    <cfRule type="expression" dxfId="809" priority="789">
      <formula>$F120="Création"</formula>
    </cfRule>
  </conditionalFormatting>
  <conditionalFormatting sqref="B120:K120">
    <cfRule type="expression" dxfId="808" priority="787">
      <formula>$F120="Fermeture"</formula>
    </cfRule>
  </conditionalFormatting>
  <conditionalFormatting sqref="B120">
    <cfRule type="expression" dxfId="807" priority="784">
      <formula>$F120="Modification"</formula>
    </cfRule>
    <cfRule type="expression" dxfId="806" priority="785">
      <formula>$F120="Création"</formula>
    </cfRule>
  </conditionalFormatting>
  <conditionalFormatting sqref="B120">
    <cfRule type="expression" dxfId="805" priority="783">
      <formula>$F120="Fermeture"</formula>
    </cfRule>
  </conditionalFormatting>
  <conditionalFormatting sqref="G124:N126 D124:E126">
    <cfRule type="expression" dxfId="804" priority="778">
      <formula>$C124="Option"</formula>
    </cfRule>
  </conditionalFormatting>
  <conditionalFormatting sqref="D124:O126">
    <cfRule type="expression" dxfId="803" priority="781">
      <formula>$F124="Modification"</formula>
    </cfRule>
    <cfRule type="expression" dxfId="802" priority="782">
      <formula>$F124="Création"</formula>
    </cfRule>
  </conditionalFormatting>
  <conditionalFormatting sqref="D124:O126">
    <cfRule type="expression" dxfId="801" priority="780">
      <formula>$F124="Fermeture"</formula>
    </cfRule>
  </conditionalFormatting>
  <conditionalFormatting sqref="N124:N126">
    <cfRule type="expression" dxfId="800" priority="779">
      <formula>$M124="Porteuse"</formula>
    </cfRule>
  </conditionalFormatting>
  <conditionalFormatting sqref="B124:C126">
    <cfRule type="expression" dxfId="799" priority="776">
      <formula>$F124="Modification"</formula>
    </cfRule>
    <cfRule type="expression" dxfId="798" priority="777">
      <formula>$F124="Création"</formula>
    </cfRule>
  </conditionalFormatting>
  <conditionalFormatting sqref="B124:C126">
    <cfRule type="expression" dxfId="797" priority="775">
      <formula>$F124="Fermeture"</formula>
    </cfRule>
  </conditionalFormatting>
  <conditionalFormatting sqref="O125:O126">
    <cfRule type="expression" dxfId="796" priority="773">
      <formula>$F125="Modification"</formula>
    </cfRule>
    <cfRule type="expression" dxfId="795" priority="774">
      <formula>$F125="Création"</formula>
    </cfRule>
  </conditionalFormatting>
  <conditionalFormatting sqref="O125:O126">
    <cfRule type="expression" dxfId="794" priority="772">
      <formula>$F125="Fermeture"</formula>
    </cfRule>
  </conditionalFormatting>
  <conditionalFormatting sqref="O125:O126">
    <cfRule type="expression" dxfId="793" priority="770">
      <formula>$F125="Modification"</formula>
    </cfRule>
    <cfRule type="expression" dxfId="792" priority="771">
      <formula>$F125="Création"</formula>
    </cfRule>
  </conditionalFormatting>
  <conditionalFormatting sqref="O125:O126">
    <cfRule type="expression" dxfId="791" priority="769">
      <formula>$F125="Fermeture"</formula>
    </cfRule>
  </conditionalFormatting>
  <conditionalFormatting sqref="D132:E133 G132:N133 K131:N131">
    <cfRule type="expression" dxfId="790" priority="764">
      <formula>$C131="Option"</formula>
    </cfRule>
  </conditionalFormatting>
  <conditionalFormatting sqref="A131:A133">
    <cfRule type="expression" dxfId="789" priority="763">
      <formula>$C131="Option"</formula>
    </cfRule>
  </conditionalFormatting>
  <conditionalFormatting sqref="A132:N133 A131 K131:N131">
    <cfRule type="expression" dxfId="788" priority="767">
      <formula>$F131="Modification"</formula>
    </cfRule>
    <cfRule type="expression" dxfId="787" priority="768">
      <formula>$F131="Création"</formula>
    </cfRule>
  </conditionalFormatting>
  <conditionalFormatting sqref="A132:N133 A131 K131:N131">
    <cfRule type="expression" dxfId="786" priority="766">
      <formula>$F131="Fermeture"</formula>
    </cfRule>
  </conditionalFormatting>
  <conditionalFormatting sqref="N131:N133">
    <cfRule type="expression" dxfId="785" priority="765">
      <formula>$M131="Porteuse"</formula>
    </cfRule>
  </conditionalFormatting>
  <conditionalFormatting sqref="B133:B134">
    <cfRule type="expression" dxfId="784" priority="761">
      <formula>$F133="Modification"</formula>
    </cfRule>
    <cfRule type="expression" dxfId="783" priority="762">
      <formula>$F133="Création"</formula>
    </cfRule>
  </conditionalFormatting>
  <conditionalFormatting sqref="B133:B134">
    <cfRule type="expression" dxfId="782" priority="760">
      <formula>$F133="Fermeture"</formula>
    </cfRule>
  </conditionalFormatting>
  <conditionalFormatting sqref="G127:J129 D127:E129">
    <cfRule type="expression" dxfId="781" priority="756">
      <formula>$C127="Option"</formula>
    </cfRule>
  </conditionalFormatting>
  <conditionalFormatting sqref="D127:J129">
    <cfRule type="expression" dxfId="780" priority="758">
      <formula>$F127="Modification"</formula>
    </cfRule>
    <cfRule type="expression" dxfId="779" priority="759">
      <formula>$F127="Création"</formula>
    </cfRule>
  </conditionalFormatting>
  <conditionalFormatting sqref="D127:J129">
    <cfRule type="expression" dxfId="778" priority="757">
      <formula>$F127="Fermeture"</formula>
    </cfRule>
  </conditionalFormatting>
  <conditionalFormatting sqref="B127:C129">
    <cfRule type="expression" dxfId="777" priority="754">
      <formula>$F127="Modification"</formula>
    </cfRule>
    <cfRule type="expression" dxfId="776" priority="755">
      <formula>$F127="Création"</formula>
    </cfRule>
  </conditionalFormatting>
  <conditionalFormatting sqref="B127:C129">
    <cfRule type="expression" dxfId="775" priority="753">
      <formula>$F127="Fermeture"</formula>
    </cfRule>
  </conditionalFormatting>
  <conditionalFormatting sqref="G131:J131 D131:E131">
    <cfRule type="expression" dxfId="774" priority="749">
      <formula>$C131="Option"</formula>
    </cfRule>
  </conditionalFormatting>
  <conditionalFormatting sqref="D131:J131">
    <cfRule type="expression" dxfId="773" priority="751">
      <formula>$F131="Modification"</formula>
    </cfRule>
    <cfRule type="expression" dxfId="772" priority="752">
      <formula>$F131="Création"</formula>
    </cfRule>
  </conditionalFormatting>
  <conditionalFormatting sqref="D131:J131">
    <cfRule type="expression" dxfId="771" priority="750">
      <formula>$F131="Fermeture"</formula>
    </cfRule>
  </conditionalFormatting>
  <conditionalFormatting sqref="B131:C131">
    <cfRule type="expression" dxfId="770" priority="747">
      <formula>$F131="Modification"</formula>
    </cfRule>
    <cfRule type="expression" dxfId="769" priority="748">
      <formula>$F131="Création"</formula>
    </cfRule>
  </conditionalFormatting>
  <conditionalFormatting sqref="B131:C131">
    <cfRule type="expression" dxfId="768" priority="746">
      <formula>$F131="Fermeture"</formula>
    </cfRule>
  </conditionalFormatting>
  <conditionalFormatting sqref="G127:J128 D127:E128">
    <cfRule type="expression" dxfId="767" priority="742">
      <formula>$C127="Option"</formula>
    </cfRule>
  </conditionalFormatting>
  <conditionalFormatting sqref="D127:J128">
    <cfRule type="expression" dxfId="766" priority="744">
      <formula>$F127="Modification"</formula>
    </cfRule>
    <cfRule type="expression" dxfId="765" priority="745">
      <formula>$F127="Création"</formula>
    </cfRule>
  </conditionalFormatting>
  <conditionalFormatting sqref="D127:J128">
    <cfRule type="expression" dxfId="764" priority="743">
      <formula>$F127="Fermeture"</formula>
    </cfRule>
  </conditionalFormatting>
  <conditionalFormatting sqref="B127:C128">
    <cfRule type="expression" dxfId="763" priority="740">
      <formula>$F127="Modification"</formula>
    </cfRule>
    <cfRule type="expression" dxfId="762" priority="741">
      <formula>$F127="Création"</formula>
    </cfRule>
  </conditionalFormatting>
  <conditionalFormatting sqref="B127:C128">
    <cfRule type="expression" dxfId="761" priority="739">
      <formula>$F127="Fermeture"</formula>
    </cfRule>
  </conditionalFormatting>
  <conditionalFormatting sqref="G128:J130 D128:E130">
    <cfRule type="expression" dxfId="760" priority="735">
      <formula>$C128="Option"</formula>
    </cfRule>
  </conditionalFormatting>
  <conditionalFormatting sqref="D128:J130">
    <cfRule type="expression" dxfId="759" priority="737">
      <formula>$F128="Modification"</formula>
    </cfRule>
    <cfRule type="expression" dxfId="758" priority="738">
      <formula>$F128="Création"</formula>
    </cfRule>
  </conditionalFormatting>
  <conditionalFormatting sqref="D128:J130">
    <cfRule type="expression" dxfId="757" priority="736">
      <formula>$F128="Fermeture"</formula>
    </cfRule>
  </conditionalFormatting>
  <conditionalFormatting sqref="B128:C130">
    <cfRule type="expression" dxfId="756" priority="733">
      <formula>$F128="Modification"</formula>
    </cfRule>
    <cfRule type="expression" dxfId="755" priority="734">
      <formula>$F128="Création"</formula>
    </cfRule>
  </conditionalFormatting>
  <conditionalFormatting sqref="B128:C130">
    <cfRule type="expression" dxfId="754" priority="732">
      <formula>$F128="Fermeture"</formula>
    </cfRule>
  </conditionalFormatting>
  <conditionalFormatting sqref="G146:K148 D146:E148">
    <cfRule type="expression" dxfId="753" priority="728">
      <formula>$C146="Option"</formula>
    </cfRule>
  </conditionalFormatting>
  <conditionalFormatting sqref="D146:K148">
    <cfRule type="expression" dxfId="752" priority="730">
      <formula>$F146="Modification"</formula>
    </cfRule>
    <cfRule type="expression" dxfId="751" priority="731">
      <formula>$F146="Création"</formula>
    </cfRule>
  </conditionalFormatting>
  <conditionalFormatting sqref="D146:K148">
    <cfRule type="expression" dxfId="750" priority="729">
      <formula>$F146="Fermeture"</formula>
    </cfRule>
  </conditionalFormatting>
  <conditionalFormatting sqref="B146:C148">
    <cfRule type="expression" dxfId="749" priority="726">
      <formula>$F146="Modification"</formula>
    </cfRule>
    <cfRule type="expression" dxfId="748" priority="727">
      <formula>$F146="Création"</formula>
    </cfRule>
  </conditionalFormatting>
  <conditionalFormatting sqref="B146:C148">
    <cfRule type="expression" dxfId="747" priority="725">
      <formula>$F146="Fermeture"</formula>
    </cfRule>
  </conditionalFormatting>
  <conditionalFormatting sqref="D146:E147 G146:K147">
    <cfRule type="expression" dxfId="746" priority="721">
      <formula>$C146="Option"</formula>
    </cfRule>
  </conditionalFormatting>
  <conditionalFormatting sqref="B146:K147">
    <cfRule type="expression" dxfId="745" priority="723">
      <formula>$F146="Modification"</formula>
    </cfRule>
    <cfRule type="expression" dxfId="744" priority="724">
      <formula>$F146="Création"</formula>
    </cfRule>
  </conditionalFormatting>
  <conditionalFormatting sqref="B146:K147">
    <cfRule type="expression" dxfId="743" priority="722">
      <formula>$F146="Fermeture"</formula>
    </cfRule>
  </conditionalFormatting>
  <conditionalFormatting sqref="B146:B147">
    <cfRule type="expression" dxfId="742" priority="719">
      <formula>$F146="Modification"</formula>
    </cfRule>
    <cfRule type="expression" dxfId="741" priority="720">
      <formula>$F146="Création"</formula>
    </cfRule>
  </conditionalFormatting>
  <conditionalFormatting sqref="B146:B147">
    <cfRule type="expression" dxfId="740" priority="718">
      <formula>$F146="Fermeture"</formula>
    </cfRule>
  </conditionalFormatting>
  <conditionalFormatting sqref="B146:C148">
    <cfRule type="expression" dxfId="739" priority="716">
      <formula>$F146="Modification"</formula>
    </cfRule>
    <cfRule type="expression" dxfId="738" priority="717">
      <formula>$F146="Création"</formula>
    </cfRule>
  </conditionalFormatting>
  <conditionalFormatting sqref="B146:C148">
    <cfRule type="expression" dxfId="737" priority="715">
      <formula>$F146="Fermeture"</formula>
    </cfRule>
  </conditionalFormatting>
  <conditionalFormatting sqref="B135">
    <cfRule type="expression" dxfId="736" priority="713">
      <formula>$F135="Modification"</formula>
    </cfRule>
    <cfRule type="expression" dxfId="735" priority="714">
      <formula>$F135="Création"</formula>
    </cfRule>
  </conditionalFormatting>
  <conditionalFormatting sqref="B135">
    <cfRule type="expression" dxfId="734" priority="712">
      <formula>$F135="Fermeture"</formula>
    </cfRule>
  </conditionalFormatting>
  <conditionalFormatting sqref="B136:C139">
    <cfRule type="expression" dxfId="733" priority="710">
      <formula>$F136="Modification"</formula>
    </cfRule>
    <cfRule type="expression" dxfId="732" priority="711">
      <formula>$F136="Création"</formula>
    </cfRule>
  </conditionalFormatting>
  <conditionalFormatting sqref="B136:C139">
    <cfRule type="expression" dxfId="731" priority="709">
      <formula>$F136="Fermeture"</formula>
    </cfRule>
  </conditionalFormatting>
  <conditionalFormatting sqref="D136:E137 G136:K137">
    <cfRule type="expression" dxfId="730" priority="705">
      <formula>$C136="Option"</formula>
    </cfRule>
  </conditionalFormatting>
  <conditionalFormatting sqref="B136:K137">
    <cfRule type="expression" dxfId="729" priority="707">
      <formula>$F136="Modification"</formula>
    </cfRule>
    <cfRule type="expression" dxfId="728" priority="708">
      <formula>$F136="Création"</formula>
    </cfRule>
  </conditionalFormatting>
  <conditionalFormatting sqref="B136:K137">
    <cfRule type="expression" dxfId="727" priority="706">
      <formula>$F136="Fermeture"</formula>
    </cfRule>
  </conditionalFormatting>
  <conditionalFormatting sqref="B137:B138">
    <cfRule type="expression" dxfId="726" priority="703">
      <formula>$F137="Modification"</formula>
    </cfRule>
    <cfRule type="expression" dxfId="725" priority="704">
      <formula>$F137="Création"</formula>
    </cfRule>
  </conditionalFormatting>
  <conditionalFormatting sqref="B137:B138">
    <cfRule type="expression" dxfId="724" priority="702">
      <formula>$F137="Fermeture"</formula>
    </cfRule>
  </conditionalFormatting>
  <conditionalFormatting sqref="G137:K139 D137:E139">
    <cfRule type="expression" dxfId="723" priority="698">
      <formula>$C137="Option"</formula>
    </cfRule>
  </conditionalFormatting>
  <conditionalFormatting sqref="D137:K138 B139:K139">
    <cfRule type="expression" dxfId="722" priority="700">
      <formula>$F137="Modification"</formula>
    </cfRule>
    <cfRule type="expression" dxfId="721" priority="701">
      <formula>$F137="Création"</formula>
    </cfRule>
  </conditionalFormatting>
  <conditionalFormatting sqref="D137:K138 B139:K139">
    <cfRule type="expression" dxfId="720" priority="699">
      <formula>$F137="Fermeture"</formula>
    </cfRule>
  </conditionalFormatting>
  <conditionalFormatting sqref="D139:E139 G139:K139 K138">
    <cfRule type="expression" dxfId="719" priority="694">
      <formula>$C138="Option"</formula>
    </cfRule>
  </conditionalFormatting>
  <conditionalFormatting sqref="B139:K139 K138">
    <cfRule type="expression" dxfId="718" priority="696">
      <formula>$F138="Modification"</formula>
    </cfRule>
    <cfRule type="expression" dxfId="717" priority="697">
      <formula>$F138="Création"</formula>
    </cfRule>
  </conditionalFormatting>
  <conditionalFormatting sqref="B139:K139 K138">
    <cfRule type="expression" dxfId="716" priority="695">
      <formula>$F138="Fermeture"</formula>
    </cfRule>
  </conditionalFormatting>
  <conditionalFormatting sqref="B137:C138">
    <cfRule type="expression" dxfId="715" priority="692">
      <formula>$F137="Modification"</formula>
    </cfRule>
    <cfRule type="expression" dxfId="714" priority="693">
      <formula>$F137="Création"</formula>
    </cfRule>
  </conditionalFormatting>
  <conditionalFormatting sqref="B137:C138">
    <cfRule type="expression" dxfId="713" priority="691">
      <formula>$F137="Fermeture"</formula>
    </cfRule>
  </conditionalFormatting>
  <conditionalFormatting sqref="B137:C138">
    <cfRule type="expression" dxfId="712" priority="689">
      <formula>$F137="Modification"</formula>
    </cfRule>
    <cfRule type="expression" dxfId="711" priority="690">
      <formula>$F137="Création"</formula>
    </cfRule>
  </conditionalFormatting>
  <conditionalFormatting sqref="B137:C138">
    <cfRule type="expression" dxfId="710" priority="688">
      <formula>$F137="Fermeture"</formula>
    </cfRule>
  </conditionalFormatting>
  <conditionalFormatting sqref="C139">
    <cfRule type="expression" dxfId="709" priority="686">
      <formula>$F139="Modification"</formula>
    </cfRule>
    <cfRule type="expression" dxfId="708" priority="687">
      <formula>$F139="Création"</formula>
    </cfRule>
  </conditionalFormatting>
  <conditionalFormatting sqref="C139">
    <cfRule type="expression" dxfId="707" priority="685">
      <formula>$F139="Fermeture"</formula>
    </cfRule>
  </conditionalFormatting>
  <conditionalFormatting sqref="D138:E139 G138:K139 K137">
    <cfRule type="expression" dxfId="706" priority="681">
      <formula>$C137="Option"</formula>
    </cfRule>
  </conditionalFormatting>
  <conditionalFormatting sqref="B138:K139 K137">
    <cfRule type="expression" dxfId="705" priority="683">
      <formula>$F137="Modification"</formula>
    </cfRule>
    <cfRule type="expression" dxfId="704" priority="684">
      <formula>$F137="Création"</formula>
    </cfRule>
  </conditionalFormatting>
  <conditionalFormatting sqref="B138:K139 K137">
    <cfRule type="expression" dxfId="703" priority="682">
      <formula>$F137="Fermeture"</formula>
    </cfRule>
  </conditionalFormatting>
  <conditionalFormatting sqref="B139">
    <cfRule type="expression" dxfId="702" priority="679">
      <formula>$F139="Modification"</formula>
    </cfRule>
    <cfRule type="expression" dxfId="701" priority="680">
      <formula>$F139="Création"</formula>
    </cfRule>
  </conditionalFormatting>
  <conditionalFormatting sqref="B139">
    <cfRule type="expression" dxfId="700" priority="678">
      <formula>$F139="Fermeture"</formula>
    </cfRule>
  </conditionalFormatting>
  <conditionalFormatting sqref="B137:C137">
    <cfRule type="expression" dxfId="699" priority="676">
      <formula>$F137="Modification"</formula>
    </cfRule>
    <cfRule type="expression" dxfId="698" priority="677">
      <formula>$F137="Création"</formula>
    </cfRule>
  </conditionalFormatting>
  <conditionalFormatting sqref="B137:C137">
    <cfRule type="expression" dxfId="697" priority="675">
      <formula>$F137="Fermeture"</formula>
    </cfRule>
  </conditionalFormatting>
  <conditionalFormatting sqref="C138:C139">
    <cfRule type="expression" dxfId="696" priority="673">
      <formula>$F138="Modification"</formula>
    </cfRule>
    <cfRule type="expression" dxfId="695" priority="674">
      <formula>$F138="Création"</formula>
    </cfRule>
  </conditionalFormatting>
  <conditionalFormatting sqref="C138:C139">
    <cfRule type="expression" dxfId="694" priority="672">
      <formula>$F138="Fermeture"</formula>
    </cfRule>
  </conditionalFormatting>
  <conditionalFormatting sqref="D137:E138 G137:K138">
    <cfRule type="expression" dxfId="693" priority="668">
      <formula>$C137="Option"</formula>
    </cfRule>
  </conditionalFormatting>
  <conditionalFormatting sqref="B137:K138">
    <cfRule type="expression" dxfId="692" priority="670">
      <formula>$F137="Modification"</formula>
    </cfRule>
    <cfRule type="expression" dxfId="691" priority="671">
      <formula>$F137="Création"</formula>
    </cfRule>
  </conditionalFormatting>
  <conditionalFormatting sqref="B137:K138">
    <cfRule type="expression" dxfId="690" priority="669">
      <formula>$F137="Fermeture"</formula>
    </cfRule>
  </conditionalFormatting>
  <conditionalFormatting sqref="B138:B139">
    <cfRule type="expression" dxfId="689" priority="666">
      <formula>$F138="Modification"</formula>
    </cfRule>
    <cfRule type="expression" dxfId="688" priority="667">
      <formula>$F138="Création"</formula>
    </cfRule>
  </conditionalFormatting>
  <conditionalFormatting sqref="B138:B139">
    <cfRule type="expression" dxfId="687" priority="665">
      <formula>$F138="Fermeture"</formula>
    </cfRule>
  </conditionalFormatting>
  <conditionalFormatting sqref="B137:C139">
    <cfRule type="expression" dxfId="686" priority="663">
      <formula>$F137="Modification"</formula>
    </cfRule>
    <cfRule type="expression" dxfId="685" priority="664">
      <formula>$F137="Création"</formula>
    </cfRule>
  </conditionalFormatting>
  <conditionalFormatting sqref="B137:C139">
    <cfRule type="expression" dxfId="684" priority="662">
      <formula>$F137="Fermeture"</formula>
    </cfRule>
  </conditionalFormatting>
  <conditionalFormatting sqref="D137:E137 G137:K137">
    <cfRule type="expression" dxfId="683" priority="658">
      <formula>$C137="Option"</formula>
    </cfRule>
  </conditionalFormatting>
  <conditionalFormatting sqref="B137:K137">
    <cfRule type="expression" dxfId="682" priority="660">
      <formula>$F137="Modification"</formula>
    </cfRule>
    <cfRule type="expression" dxfId="681" priority="661">
      <formula>$F137="Création"</formula>
    </cfRule>
  </conditionalFormatting>
  <conditionalFormatting sqref="B137:K137">
    <cfRule type="expression" dxfId="680" priority="659">
      <formula>$F137="Fermeture"</formula>
    </cfRule>
  </conditionalFormatting>
  <conditionalFormatting sqref="B137">
    <cfRule type="expression" dxfId="679" priority="656">
      <formula>$F137="Modification"</formula>
    </cfRule>
    <cfRule type="expression" dxfId="678" priority="657">
      <formula>$F137="Création"</formula>
    </cfRule>
  </conditionalFormatting>
  <conditionalFormatting sqref="B137">
    <cfRule type="expression" dxfId="677" priority="655">
      <formula>$F137="Fermeture"</formula>
    </cfRule>
  </conditionalFormatting>
  <conditionalFormatting sqref="G141:K143 D141:E143">
    <cfRule type="expression" dxfId="676" priority="651">
      <formula>$C141="Option"</formula>
    </cfRule>
  </conditionalFormatting>
  <conditionalFormatting sqref="D141:K143">
    <cfRule type="expression" dxfId="675" priority="653">
      <formula>$F141="Modification"</formula>
    </cfRule>
    <cfRule type="expression" dxfId="674" priority="654">
      <formula>$F141="Création"</formula>
    </cfRule>
  </conditionalFormatting>
  <conditionalFormatting sqref="D141:K143">
    <cfRule type="expression" dxfId="673" priority="652">
      <formula>$F141="Fermeture"</formula>
    </cfRule>
  </conditionalFormatting>
  <conditionalFormatting sqref="B141:C143">
    <cfRule type="expression" dxfId="672" priority="649">
      <formula>$F141="Modification"</formula>
    </cfRule>
    <cfRule type="expression" dxfId="671" priority="650">
      <formula>$F141="Création"</formula>
    </cfRule>
  </conditionalFormatting>
  <conditionalFormatting sqref="B141:C143">
    <cfRule type="expression" dxfId="670" priority="648">
      <formula>$F141="Fermeture"</formula>
    </cfRule>
  </conditionalFormatting>
  <conditionalFormatting sqref="D141:E142 G141:K142">
    <cfRule type="expression" dxfId="669" priority="644">
      <formula>$C141="Option"</formula>
    </cfRule>
  </conditionalFormatting>
  <conditionalFormatting sqref="B141:K142">
    <cfRule type="expression" dxfId="668" priority="646">
      <formula>$F141="Modification"</formula>
    </cfRule>
    <cfRule type="expression" dxfId="667" priority="647">
      <formula>$F141="Création"</formula>
    </cfRule>
  </conditionalFormatting>
  <conditionalFormatting sqref="B141:K142">
    <cfRule type="expression" dxfId="666" priority="645">
      <formula>$F141="Fermeture"</formula>
    </cfRule>
  </conditionalFormatting>
  <conditionalFormatting sqref="B141:B142">
    <cfRule type="expression" dxfId="665" priority="642">
      <formula>$F141="Modification"</formula>
    </cfRule>
    <cfRule type="expression" dxfId="664" priority="643">
      <formula>$F141="Création"</formula>
    </cfRule>
  </conditionalFormatting>
  <conditionalFormatting sqref="B141:B142">
    <cfRule type="expression" dxfId="663" priority="641">
      <formula>$F141="Fermeture"</formula>
    </cfRule>
  </conditionalFormatting>
  <conditionalFormatting sqref="B141:C143">
    <cfRule type="expression" dxfId="662" priority="639">
      <formula>$F141="Modification"</formula>
    </cfRule>
    <cfRule type="expression" dxfId="661" priority="640">
      <formula>$F141="Création"</formula>
    </cfRule>
  </conditionalFormatting>
  <conditionalFormatting sqref="B141:C143">
    <cfRule type="expression" dxfId="660" priority="638">
      <formula>$F141="Fermeture"</formula>
    </cfRule>
  </conditionalFormatting>
  <conditionalFormatting sqref="D149:E150 G149:K150 K148">
    <cfRule type="expression" dxfId="659" priority="634">
      <formula>$C148="Option"</formula>
    </cfRule>
  </conditionalFormatting>
  <conditionalFormatting sqref="A148:A150">
    <cfRule type="expression" dxfId="658" priority="633">
      <formula>$C148="Option"</formula>
    </cfRule>
  </conditionalFormatting>
  <conditionalFormatting sqref="A149:K150 A148 K148">
    <cfRule type="expression" dxfId="657" priority="636">
      <formula>$F148="Modification"</formula>
    </cfRule>
    <cfRule type="expression" dxfId="656" priority="637">
      <formula>$F148="Création"</formula>
    </cfRule>
  </conditionalFormatting>
  <conditionalFormatting sqref="A149:K150 A148 K148">
    <cfRule type="expression" dxfId="655" priority="635">
      <formula>$F148="Fermeture"</formula>
    </cfRule>
  </conditionalFormatting>
  <conditionalFormatting sqref="B150:B151">
    <cfRule type="expression" dxfId="654" priority="631">
      <formula>$F150="Modification"</formula>
    </cfRule>
    <cfRule type="expression" dxfId="653" priority="632">
      <formula>$F150="Création"</formula>
    </cfRule>
  </conditionalFormatting>
  <conditionalFormatting sqref="B150:B151">
    <cfRule type="expression" dxfId="652" priority="630">
      <formula>$F150="Fermeture"</formula>
    </cfRule>
  </conditionalFormatting>
  <conditionalFormatting sqref="B144:C148">
    <cfRule type="expression" dxfId="651" priority="628">
      <formula>$F144="Modification"</formula>
    </cfRule>
    <cfRule type="expression" dxfId="650" priority="629">
      <formula>$F144="Création"</formula>
    </cfRule>
  </conditionalFormatting>
  <conditionalFormatting sqref="B144:C148">
    <cfRule type="expression" dxfId="649" priority="627">
      <formula>$F144="Fermeture"</formula>
    </cfRule>
  </conditionalFormatting>
  <conditionalFormatting sqref="G144:J146 D144:E146">
    <cfRule type="expression" dxfId="648" priority="623">
      <formula>$C144="Option"</formula>
    </cfRule>
  </conditionalFormatting>
  <conditionalFormatting sqref="D144:J146">
    <cfRule type="expression" dxfId="647" priority="625">
      <formula>$F144="Modification"</formula>
    </cfRule>
    <cfRule type="expression" dxfId="646" priority="626">
      <formula>$F144="Création"</formula>
    </cfRule>
  </conditionalFormatting>
  <conditionalFormatting sqref="D144:J146">
    <cfRule type="expression" dxfId="645" priority="624">
      <formula>$F144="Fermeture"</formula>
    </cfRule>
  </conditionalFormatting>
  <conditionalFormatting sqref="B144:C146">
    <cfRule type="expression" dxfId="644" priority="621">
      <formula>$F144="Modification"</formula>
    </cfRule>
    <cfRule type="expression" dxfId="643" priority="622">
      <formula>$F144="Création"</formula>
    </cfRule>
  </conditionalFormatting>
  <conditionalFormatting sqref="B144:C146">
    <cfRule type="expression" dxfId="642" priority="620">
      <formula>$F144="Fermeture"</formula>
    </cfRule>
  </conditionalFormatting>
  <conditionalFormatting sqref="G148:J148 D148:E148">
    <cfRule type="expression" dxfId="641" priority="616">
      <formula>$C148="Option"</formula>
    </cfRule>
  </conditionalFormatting>
  <conditionalFormatting sqref="D148:J148">
    <cfRule type="expression" dxfId="640" priority="618">
      <formula>$F148="Modification"</formula>
    </cfRule>
    <cfRule type="expression" dxfId="639" priority="619">
      <formula>$F148="Création"</formula>
    </cfRule>
  </conditionalFormatting>
  <conditionalFormatting sqref="D148:J148">
    <cfRule type="expression" dxfId="638" priority="617">
      <formula>$F148="Fermeture"</formula>
    </cfRule>
  </conditionalFormatting>
  <conditionalFormatting sqref="B148:C148">
    <cfRule type="expression" dxfId="637" priority="614">
      <formula>$F148="Modification"</formula>
    </cfRule>
    <cfRule type="expression" dxfId="636" priority="615">
      <formula>$F148="Création"</formula>
    </cfRule>
  </conditionalFormatting>
  <conditionalFormatting sqref="B148:C148">
    <cfRule type="expression" dxfId="635" priority="613">
      <formula>$F148="Fermeture"</formula>
    </cfRule>
  </conditionalFormatting>
  <conditionalFormatting sqref="G144:J145 D144:E145">
    <cfRule type="expression" dxfId="634" priority="609">
      <formula>$C144="Option"</formula>
    </cfRule>
  </conditionalFormatting>
  <conditionalFormatting sqref="D144:J145">
    <cfRule type="expression" dxfId="633" priority="611">
      <formula>$F144="Modification"</formula>
    </cfRule>
    <cfRule type="expression" dxfId="632" priority="612">
      <formula>$F144="Création"</formula>
    </cfRule>
  </conditionalFormatting>
  <conditionalFormatting sqref="D144:J145">
    <cfRule type="expression" dxfId="631" priority="610">
      <formula>$F144="Fermeture"</formula>
    </cfRule>
  </conditionalFormatting>
  <conditionalFormatting sqref="B144:C145">
    <cfRule type="expression" dxfId="630" priority="607">
      <formula>$F144="Modification"</formula>
    </cfRule>
    <cfRule type="expression" dxfId="629" priority="608">
      <formula>$F144="Création"</formula>
    </cfRule>
  </conditionalFormatting>
  <conditionalFormatting sqref="B144:C145">
    <cfRule type="expression" dxfId="628" priority="606">
      <formula>$F144="Fermeture"</formula>
    </cfRule>
  </conditionalFormatting>
  <conditionalFormatting sqref="G145:J147 D145:E147">
    <cfRule type="expression" dxfId="627" priority="602">
      <formula>$C145="Option"</formula>
    </cfRule>
  </conditionalFormatting>
  <conditionalFormatting sqref="D145:J147">
    <cfRule type="expression" dxfId="626" priority="604">
      <formula>$F145="Modification"</formula>
    </cfRule>
    <cfRule type="expression" dxfId="625" priority="605">
      <formula>$F145="Création"</formula>
    </cfRule>
  </conditionalFormatting>
  <conditionalFormatting sqref="D145:J147">
    <cfRule type="expression" dxfId="624" priority="603">
      <formula>$F145="Fermeture"</formula>
    </cfRule>
  </conditionalFormatting>
  <conditionalFormatting sqref="B145:C147">
    <cfRule type="expression" dxfId="623" priority="600">
      <formula>$F145="Modification"</formula>
    </cfRule>
    <cfRule type="expression" dxfId="622" priority="601">
      <formula>$F145="Création"</formula>
    </cfRule>
  </conditionalFormatting>
  <conditionalFormatting sqref="B145:C147">
    <cfRule type="expression" dxfId="621" priority="599">
      <formula>$F145="Fermeture"</formula>
    </cfRule>
  </conditionalFormatting>
  <conditionalFormatting sqref="B164:C166">
    <cfRule type="expression" dxfId="620" priority="597">
      <formula>$F164="Modification"</formula>
    </cfRule>
    <cfRule type="expression" dxfId="619" priority="598">
      <formula>$F164="Création"</formula>
    </cfRule>
  </conditionalFormatting>
  <conditionalFormatting sqref="B164:C166">
    <cfRule type="expression" dxfId="618" priority="596">
      <formula>$F164="Fermeture"</formula>
    </cfRule>
  </conditionalFormatting>
  <conditionalFormatting sqref="G164:K166 D164:E166">
    <cfRule type="expression" dxfId="617" priority="592">
      <formula>$C164="Option"</formula>
    </cfRule>
  </conditionalFormatting>
  <conditionalFormatting sqref="D164:K166">
    <cfRule type="expression" dxfId="616" priority="594">
      <formula>$F164="Modification"</formula>
    </cfRule>
    <cfRule type="expression" dxfId="615" priority="595">
      <formula>$F164="Création"</formula>
    </cfRule>
  </conditionalFormatting>
  <conditionalFormatting sqref="D164:K166">
    <cfRule type="expression" dxfId="614" priority="593">
      <formula>$F164="Fermeture"</formula>
    </cfRule>
  </conditionalFormatting>
  <conditionalFormatting sqref="B164:C166">
    <cfRule type="expression" dxfId="613" priority="590">
      <formula>$F164="Modification"</formula>
    </cfRule>
    <cfRule type="expression" dxfId="612" priority="591">
      <formula>$F164="Création"</formula>
    </cfRule>
  </conditionalFormatting>
  <conditionalFormatting sqref="B164:C166">
    <cfRule type="expression" dxfId="611" priority="589">
      <formula>$F164="Fermeture"</formula>
    </cfRule>
  </conditionalFormatting>
  <conditionalFormatting sqref="A152:A156">
    <cfRule type="expression" dxfId="610" priority="585">
      <formula>$C152="Option"</formula>
    </cfRule>
  </conditionalFormatting>
  <conditionalFormatting sqref="A152:A156 C152">
    <cfRule type="expression" dxfId="609" priority="587">
      <formula>$F152="Modification"</formula>
    </cfRule>
    <cfRule type="expression" dxfId="608" priority="588">
      <formula>$F152="Création"</formula>
    </cfRule>
  </conditionalFormatting>
  <conditionalFormatting sqref="A152:A156 C152">
    <cfRule type="expression" dxfId="607" priority="586">
      <formula>$F152="Fermeture"</formula>
    </cfRule>
  </conditionalFormatting>
  <conditionalFormatting sqref="A156:A160">
    <cfRule type="expression" dxfId="606" priority="581">
      <formula>$C156="Option"</formula>
    </cfRule>
  </conditionalFormatting>
  <conditionalFormatting sqref="A156:A160">
    <cfRule type="expression" dxfId="605" priority="583">
      <formula>$F156="Modification"</formula>
    </cfRule>
    <cfRule type="expression" dxfId="604" priority="584">
      <formula>$F156="Création"</formula>
    </cfRule>
  </conditionalFormatting>
  <conditionalFormatting sqref="A156:A160">
    <cfRule type="expression" dxfId="603" priority="582">
      <formula>$F156="Fermeture"</formula>
    </cfRule>
  </conditionalFormatting>
  <conditionalFormatting sqref="O156:O157">
    <cfRule type="expression" dxfId="602" priority="579">
      <formula>$F156="Modification"</formula>
    </cfRule>
    <cfRule type="expression" dxfId="601" priority="580">
      <formula>$F156="Création"</formula>
    </cfRule>
  </conditionalFormatting>
  <conditionalFormatting sqref="O156:O157">
    <cfRule type="expression" dxfId="600" priority="578">
      <formula>$F156="Fermeture"</formula>
    </cfRule>
  </conditionalFormatting>
  <conditionalFormatting sqref="O157:O158">
    <cfRule type="expression" dxfId="599" priority="576">
      <formula>$F157="Modification"</formula>
    </cfRule>
    <cfRule type="expression" dxfId="598" priority="577">
      <formula>$F157="Création"</formula>
    </cfRule>
  </conditionalFormatting>
  <conditionalFormatting sqref="O157:O158">
    <cfRule type="expression" dxfId="597" priority="575">
      <formula>$F157="Fermeture"</formula>
    </cfRule>
  </conditionalFormatting>
  <conditionalFormatting sqref="O158:O159">
    <cfRule type="expression" dxfId="596" priority="573">
      <formula>$F158="Modification"</formula>
    </cfRule>
    <cfRule type="expression" dxfId="595" priority="574">
      <formula>$F158="Création"</formula>
    </cfRule>
  </conditionalFormatting>
  <conditionalFormatting sqref="O158:O159">
    <cfRule type="expression" dxfId="594" priority="572">
      <formula>$F158="Fermeture"</formula>
    </cfRule>
  </conditionalFormatting>
  <conditionalFormatting sqref="O159:O160">
    <cfRule type="expression" dxfId="593" priority="570">
      <formula>$F159="Modification"</formula>
    </cfRule>
    <cfRule type="expression" dxfId="592" priority="571">
      <formula>$F159="Création"</formula>
    </cfRule>
  </conditionalFormatting>
  <conditionalFormatting sqref="O159:O160">
    <cfRule type="expression" dxfId="591" priority="569">
      <formula>$F159="Fermeture"</formula>
    </cfRule>
  </conditionalFormatting>
  <conditionalFormatting sqref="B152">
    <cfRule type="expression" dxfId="590" priority="567">
      <formula>$F152="Modification"</formula>
    </cfRule>
    <cfRule type="expression" dxfId="589" priority="568">
      <formula>$F152="Création"</formula>
    </cfRule>
  </conditionalFormatting>
  <conditionalFormatting sqref="B152">
    <cfRule type="expression" dxfId="588" priority="566">
      <formula>$F152="Fermeture"</formula>
    </cfRule>
  </conditionalFormatting>
  <conditionalFormatting sqref="B157:C157">
    <cfRule type="expression" dxfId="587" priority="564">
      <formula>$F157="Modification"</formula>
    </cfRule>
    <cfRule type="expression" dxfId="586" priority="565">
      <formula>$F157="Création"</formula>
    </cfRule>
  </conditionalFormatting>
  <conditionalFormatting sqref="B157:C157">
    <cfRule type="expression" dxfId="585" priority="563">
      <formula>$F157="Fermeture"</formula>
    </cfRule>
  </conditionalFormatting>
  <conditionalFormatting sqref="B153:C156">
    <cfRule type="expression" dxfId="584" priority="561">
      <formula>$F153="Modification"</formula>
    </cfRule>
    <cfRule type="expression" dxfId="583" priority="562">
      <formula>$F153="Création"</formula>
    </cfRule>
  </conditionalFormatting>
  <conditionalFormatting sqref="B153:C156">
    <cfRule type="expression" dxfId="582" priority="560">
      <formula>$F153="Fermeture"</formula>
    </cfRule>
  </conditionalFormatting>
  <conditionalFormatting sqref="D153:E154 G153:K154">
    <cfRule type="expression" dxfId="581" priority="556">
      <formula>$C153="Option"</formula>
    </cfRule>
  </conditionalFormatting>
  <conditionalFormatting sqref="B153:K154">
    <cfRule type="expression" dxfId="580" priority="558">
      <formula>$F153="Modification"</formula>
    </cfRule>
    <cfRule type="expression" dxfId="579" priority="559">
      <formula>$F153="Création"</formula>
    </cfRule>
  </conditionalFormatting>
  <conditionalFormatting sqref="B153:K154">
    <cfRule type="expression" dxfId="578" priority="557">
      <formula>$F153="Fermeture"</formula>
    </cfRule>
  </conditionalFormatting>
  <conditionalFormatting sqref="B154:B155">
    <cfRule type="expression" dxfId="577" priority="554">
      <formula>$F154="Modification"</formula>
    </cfRule>
    <cfRule type="expression" dxfId="576" priority="555">
      <formula>$F154="Création"</formula>
    </cfRule>
  </conditionalFormatting>
  <conditionalFormatting sqref="B154:B155">
    <cfRule type="expression" dxfId="575" priority="553">
      <formula>$F154="Fermeture"</formula>
    </cfRule>
  </conditionalFormatting>
  <conditionalFormatting sqref="G154:K156 D154:E156">
    <cfRule type="expression" dxfId="574" priority="549">
      <formula>$C154="Option"</formula>
    </cfRule>
  </conditionalFormatting>
  <conditionalFormatting sqref="D154:K155 B156:K156">
    <cfRule type="expression" dxfId="573" priority="551">
      <formula>$F154="Modification"</formula>
    </cfRule>
    <cfRule type="expression" dxfId="572" priority="552">
      <formula>$F154="Création"</formula>
    </cfRule>
  </conditionalFormatting>
  <conditionalFormatting sqref="D154:K155 B156:K156">
    <cfRule type="expression" dxfId="571" priority="550">
      <formula>$F154="Fermeture"</formula>
    </cfRule>
  </conditionalFormatting>
  <conditionalFormatting sqref="D156:E156 G156:K156 K155">
    <cfRule type="expression" dxfId="570" priority="545">
      <formula>$C155="Option"</formula>
    </cfRule>
  </conditionalFormatting>
  <conditionalFormatting sqref="B156:K156 K155">
    <cfRule type="expression" dxfId="569" priority="547">
      <formula>$F155="Modification"</formula>
    </cfRule>
    <cfRule type="expression" dxfId="568" priority="548">
      <formula>$F155="Création"</formula>
    </cfRule>
  </conditionalFormatting>
  <conditionalFormatting sqref="B156:K156 K155">
    <cfRule type="expression" dxfId="567" priority="546">
      <formula>$F155="Fermeture"</formula>
    </cfRule>
  </conditionalFormatting>
  <conditionalFormatting sqref="B154:C155">
    <cfRule type="expression" dxfId="566" priority="543">
      <formula>$F154="Modification"</formula>
    </cfRule>
    <cfRule type="expression" dxfId="565" priority="544">
      <formula>$F154="Création"</formula>
    </cfRule>
  </conditionalFormatting>
  <conditionalFormatting sqref="B154:C155">
    <cfRule type="expression" dxfId="564" priority="542">
      <formula>$F154="Fermeture"</formula>
    </cfRule>
  </conditionalFormatting>
  <conditionalFormatting sqref="B154:C155">
    <cfRule type="expression" dxfId="563" priority="540">
      <formula>$F154="Modification"</formula>
    </cfRule>
    <cfRule type="expression" dxfId="562" priority="541">
      <formula>$F154="Création"</formula>
    </cfRule>
  </conditionalFormatting>
  <conditionalFormatting sqref="B154:C155">
    <cfRule type="expression" dxfId="561" priority="539">
      <formula>$F154="Fermeture"</formula>
    </cfRule>
  </conditionalFormatting>
  <conditionalFormatting sqref="C156">
    <cfRule type="expression" dxfId="560" priority="537">
      <formula>$F156="Modification"</formula>
    </cfRule>
    <cfRule type="expression" dxfId="559" priority="538">
      <formula>$F156="Création"</formula>
    </cfRule>
  </conditionalFormatting>
  <conditionalFormatting sqref="C156">
    <cfRule type="expression" dxfId="558" priority="536">
      <formula>$F156="Fermeture"</formula>
    </cfRule>
  </conditionalFormatting>
  <conditionalFormatting sqref="D155:E156 G155:K156 K154">
    <cfRule type="expression" dxfId="557" priority="532">
      <formula>$C154="Option"</formula>
    </cfRule>
  </conditionalFormatting>
  <conditionalFormatting sqref="B155:K156 K154">
    <cfRule type="expression" dxfId="556" priority="534">
      <formula>$F154="Modification"</formula>
    </cfRule>
    <cfRule type="expression" dxfId="555" priority="535">
      <formula>$F154="Création"</formula>
    </cfRule>
  </conditionalFormatting>
  <conditionalFormatting sqref="B155:K156 K154">
    <cfRule type="expression" dxfId="554" priority="533">
      <formula>$F154="Fermeture"</formula>
    </cfRule>
  </conditionalFormatting>
  <conditionalFormatting sqref="B156">
    <cfRule type="expression" dxfId="553" priority="530">
      <formula>$F156="Modification"</formula>
    </cfRule>
    <cfRule type="expression" dxfId="552" priority="531">
      <formula>$F156="Création"</formula>
    </cfRule>
  </conditionalFormatting>
  <conditionalFormatting sqref="B156">
    <cfRule type="expression" dxfId="551" priority="529">
      <formula>$F156="Fermeture"</formula>
    </cfRule>
  </conditionalFormatting>
  <conditionalFormatting sqref="B154:C154">
    <cfRule type="expression" dxfId="550" priority="527">
      <formula>$F154="Modification"</formula>
    </cfRule>
    <cfRule type="expression" dxfId="549" priority="528">
      <formula>$F154="Création"</formula>
    </cfRule>
  </conditionalFormatting>
  <conditionalFormatting sqref="B154:C154">
    <cfRule type="expression" dxfId="548" priority="526">
      <formula>$F154="Fermeture"</formula>
    </cfRule>
  </conditionalFormatting>
  <conditionalFormatting sqref="C155:C156">
    <cfRule type="expression" dxfId="547" priority="524">
      <formula>$F155="Modification"</formula>
    </cfRule>
    <cfRule type="expression" dxfId="546" priority="525">
      <formula>$F155="Création"</formula>
    </cfRule>
  </conditionalFormatting>
  <conditionalFormatting sqref="C155:C156">
    <cfRule type="expression" dxfId="545" priority="523">
      <formula>$F155="Fermeture"</formula>
    </cfRule>
  </conditionalFormatting>
  <conditionalFormatting sqref="D154:E155 G154:K155">
    <cfRule type="expression" dxfId="544" priority="519">
      <formula>$C154="Option"</formula>
    </cfRule>
  </conditionalFormatting>
  <conditionalFormatting sqref="B154:K155">
    <cfRule type="expression" dxfId="543" priority="521">
      <formula>$F154="Modification"</formula>
    </cfRule>
    <cfRule type="expression" dxfId="542" priority="522">
      <formula>$F154="Création"</formula>
    </cfRule>
  </conditionalFormatting>
  <conditionalFormatting sqref="B154:K155">
    <cfRule type="expression" dxfId="541" priority="520">
      <formula>$F154="Fermeture"</formula>
    </cfRule>
  </conditionalFormatting>
  <conditionalFormatting sqref="B155:B156">
    <cfRule type="expression" dxfId="540" priority="517">
      <formula>$F155="Modification"</formula>
    </cfRule>
    <cfRule type="expression" dxfId="539" priority="518">
      <formula>$F155="Création"</formula>
    </cfRule>
  </conditionalFormatting>
  <conditionalFormatting sqref="B155:B156">
    <cfRule type="expression" dxfId="538" priority="516">
      <formula>$F155="Fermeture"</formula>
    </cfRule>
  </conditionalFormatting>
  <conditionalFormatting sqref="B154:C156">
    <cfRule type="expression" dxfId="537" priority="514">
      <formula>$F154="Modification"</formula>
    </cfRule>
    <cfRule type="expression" dxfId="536" priority="515">
      <formula>$F154="Création"</formula>
    </cfRule>
  </conditionalFormatting>
  <conditionalFormatting sqref="B154:C156">
    <cfRule type="expression" dxfId="535" priority="513">
      <formula>$F154="Fermeture"</formula>
    </cfRule>
  </conditionalFormatting>
  <conditionalFormatting sqref="D154:E154 G154:K154">
    <cfRule type="expression" dxfId="534" priority="509">
      <formula>$C154="Option"</formula>
    </cfRule>
  </conditionalFormatting>
  <conditionalFormatting sqref="B154:K154">
    <cfRule type="expression" dxfId="533" priority="511">
      <formula>$F154="Modification"</formula>
    </cfRule>
    <cfRule type="expression" dxfId="532" priority="512">
      <formula>$F154="Création"</formula>
    </cfRule>
  </conditionalFormatting>
  <conditionalFormatting sqref="B154:K154">
    <cfRule type="expression" dxfId="531" priority="510">
      <formula>$F154="Fermeture"</formula>
    </cfRule>
  </conditionalFormatting>
  <conditionalFormatting sqref="B154">
    <cfRule type="expression" dxfId="530" priority="507">
      <formula>$F154="Modification"</formula>
    </cfRule>
    <cfRule type="expression" dxfId="529" priority="508">
      <formula>$F154="Création"</formula>
    </cfRule>
  </conditionalFormatting>
  <conditionalFormatting sqref="B154">
    <cfRule type="expression" dxfId="528" priority="506">
      <formula>$F154="Fermeture"</formula>
    </cfRule>
  </conditionalFormatting>
  <conditionalFormatting sqref="B158:C160">
    <cfRule type="expression" dxfId="527" priority="504">
      <formula>$F158="Modification"</formula>
    </cfRule>
    <cfRule type="expression" dxfId="526" priority="505">
      <formula>$F158="Création"</formula>
    </cfRule>
  </conditionalFormatting>
  <conditionalFormatting sqref="B158:C160">
    <cfRule type="expression" dxfId="525" priority="503">
      <formula>$F158="Fermeture"</formula>
    </cfRule>
  </conditionalFormatting>
  <conditionalFormatting sqref="G158:K160 D158:E160">
    <cfRule type="expression" dxfId="524" priority="499">
      <formula>$C158="Option"</formula>
    </cfRule>
  </conditionalFormatting>
  <conditionalFormatting sqref="D158:K160">
    <cfRule type="expression" dxfId="523" priority="501">
      <formula>$F158="Modification"</formula>
    </cfRule>
    <cfRule type="expression" dxfId="522" priority="502">
      <formula>$F158="Création"</formula>
    </cfRule>
  </conditionalFormatting>
  <conditionalFormatting sqref="D158:K160">
    <cfRule type="expression" dxfId="521" priority="500">
      <formula>$F158="Fermeture"</formula>
    </cfRule>
  </conditionalFormatting>
  <conditionalFormatting sqref="B158:C160">
    <cfRule type="expression" dxfId="520" priority="497">
      <formula>$F158="Modification"</formula>
    </cfRule>
    <cfRule type="expression" dxfId="519" priority="498">
      <formula>$F158="Création"</formula>
    </cfRule>
  </conditionalFormatting>
  <conditionalFormatting sqref="B158:C160">
    <cfRule type="expression" dxfId="518" priority="496">
      <formula>$F158="Fermeture"</formula>
    </cfRule>
  </conditionalFormatting>
  <conditionalFormatting sqref="D166:E167 G166:K167 K165">
    <cfRule type="expression" dxfId="517" priority="492">
      <formula>$C165="Option"</formula>
    </cfRule>
  </conditionalFormatting>
  <conditionalFormatting sqref="A165:A167">
    <cfRule type="expression" dxfId="516" priority="491">
      <formula>$C165="Option"</formula>
    </cfRule>
  </conditionalFormatting>
  <conditionalFormatting sqref="A166:K167 A165 K165">
    <cfRule type="expression" dxfId="515" priority="494">
      <formula>$F165="Modification"</formula>
    </cfRule>
    <cfRule type="expression" dxfId="514" priority="495">
      <formula>$F165="Création"</formula>
    </cfRule>
  </conditionalFormatting>
  <conditionalFormatting sqref="A166:K167 A165 K165">
    <cfRule type="expression" dxfId="513" priority="493">
      <formula>$F165="Fermeture"</formula>
    </cfRule>
  </conditionalFormatting>
  <conditionalFormatting sqref="B167:B168">
    <cfRule type="expression" dxfId="512" priority="489">
      <formula>$F167="Modification"</formula>
    </cfRule>
    <cfRule type="expression" dxfId="511" priority="490">
      <formula>$F167="Création"</formula>
    </cfRule>
  </conditionalFormatting>
  <conditionalFormatting sqref="B167:B168">
    <cfRule type="expression" dxfId="510" priority="488">
      <formula>$F167="Fermeture"</formula>
    </cfRule>
  </conditionalFormatting>
  <conditionalFormatting sqref="B161:C165">
    <cfRule type="expression" dxfId="509" priority="486">
      <formula>$F161="Modification"</formula>
    </cfRule>
    <cfRule type="expression" dxfId="508" priority="487">
      <formula>$F161="Création"</formula>
    </cfRule>
  </conditionalFormatting>
  <conditionalFormatting sqref="B161:C165">
    <cfRule type="expression" dxfId="507" priority="485">
      <formula>$F161="Fermeture"</formula>
    </cfRule>
  </conditionalFormatting>
  <conditionalFormatting sqref="G161:J163 D161:E163">
    <cfRule type="expression" dxfId="506" priority="481">
      <formula>$C161="Option"</formula>
    </cfRule>
  </conditionalFormatting>
  <conditionalFormatting sqref="D161:J163">
    <cfRule type="expression" dxfId="505" priority="483">
      <formula>$F161="Modification"</formula>
    </cfRule>
    <cfRule type="expression" dxfId="504" priority="484">
      <formula>$F161="Création"</formula>
    </cfRule>
  </conditionalFormatting>
  <conditionalFormatting sqref="D161:J163">
    <cfRule type="expression" dxfId="503" priority="482">
      <formula>$F161="Fermeture"</formula>
    </cfRule>
  </conditionalFormatting>
  <conditionalFormatting sqref="B161:C163">
    <cfRule type="expression" dxfId="502" priority="479">
      <formula>$F161="Modification"</formula>
    </cfRule>
    <cfRule type="expression" dxfId="501" priority="480">
      <formula>$F161="Création"</formula>
    </cfRule>
  </conditionalFormatting>
  <conditionalFormatting sqref="B161:C163">
    <cfRule type="expression" dxfId="500" priority="478">
      <formula>$F161="Fermeture"</formula>
    </cfRule>
  </conditionalFormatting>
  <conditionalFormatting sqref="G165:J165 D165:E165">
    <cfRule type="expression" dxfId="499" priority="474">
      <formula>$C165="Option"</formula>
    </cfRule>
  </conditionalFormatting>
  <conditionalFormatting sqref="D165:J165">
    <cfRule type="expression" dxfId="498" priority="476">
      <formula>$F165="Modification"</formula>
    </cfRule>
    <cfRule type="expression" dxfId="497" priority="477">
      <formula>$F165="Création"</formula>
    </cfRule>
  </conditionalFormatting>
  <conditionalFormatting sqref="D165:J165">
    <cfRule type="expression" dxfId="496" priority="475">
      <formula>$F165="Fermeture"</formula>
    </cfRule>
  </conditionalFormatting>
  <conditionalFormatting sqref="B165:C165">
    <cfRule type="expression" dxfId="495" priority="472">
      <formula>$F165="Modification"</formula>
    </cfRule>
    <cfRule type="expression" dxfId="494" priority="473">
      <formula>$F165="Création"</formula>
    </cfRule>
  </conditionalFormatting>
  <conditionalFormatting sqref="B165:C165">
    <cfRule type="expression" dxfId="493" priority="471">
      <formula>$F165="Fermeture"</formula>
    </cfRule>
  </conditionalFormatting>
  <conditionalFormatting sqref="G161:J162 D161:E162">
    <cfRule type="expression" dxfId="492" priority="467">
      <formula>$C161="Option"</formula>
    </cfRule>
  </conditionalFormatting>
  <conditionalFormatting sqref="D161:J162">
    <cfRule type="expression" dxfId="491" priority="469">
      <formula>$F161="Modification"</formula>
    </cfRule>
    <cfRule type="expression" dxfId="490" priority="470">
      <formula>$F161="Création"</formula>
    </cfRule>
  </conditionalFormatting>
  <conditionalFormatting sqref="D161:J162">
    <cfRule type="expression" dxfId="489" priority="468">
      <formula>$F161="Fermeture"</formula>
    </cfRule>
  </conditionalFormatting>
  <conditionalFormatting sqref="B161:C162">
    <cfRule type="expression" dxfId="488" priority="465">
      <formula>$F161="Modification"</formula>
    </cfRule>
    <cfRule type="expression" dxfId="487" priority="466">
      <formula>$F161="Création"</formula>
    </cfRule>
  </conditionalFormatting>
  <conditionalFormatting sqref="B161:C162">
    <cfRule type="expression" dxfId="486" priority="464">
      <formula>$F161="Fermeture"</formula>
    </cfRule>
  </conditionalFormatting>
  <conditionalFormatting sqref="G162:J164 D162:E164">
    <cfRule type="expression" dxfId="485" priority="460">
      <formula>$C162="Option"</formula>
    </cfRule>
  </conditionalFormatting>
  <conditionalFormatting sqref="D162:J164">
    <cfRule type="expression" dxfId="484" priority="462">
      <formula>$F162="Modification"</formula>
    </cfRule>
    <cfRule type="expression" dxfId="483" priority="463">
      <formula>$F162="Création"</formula>
    </cfRule>
  </conditionalFormatting>
  <conditionalFormatting sqref="D162:J164">
    <cfRule type="expression" dxfId="482" priority="461">
      <formula>$F162="Fermeture"</formula>
    </cfRule>
  </conditionalFormatting>
  <conditionalFormatting sqref="B162:C164">
    <cfRule type="expression" dxfId="481" priority="458">
      <formula>$F162="Modification"</formula>
    </cfRule>
    <cfRule type="expression" dxfId="480" priority="459">
      <formula>$F162="Création"</formula>
    </cfRule>
  </conditionalFormatting>
  <conditionalFormatting sqref="B162:C164">
    <cfRule type="expression" dxfId="479" priority="457">
      <formula>$F162="Fermeture"</formula>
    </cfRule>
  </conditionalFormatting>
  <conditionalFormatting sqref="O188">
    <cfRule type="expression" dxfId="478" priority="455">
      <formula>$F188="Modification"</formula>
    </cfRule>
    <cfRule type="expression" dxfId="477" priority="456">
      <formula>$F188="Création"</formula>
    </cfRule>
  </conditionalFormatting>
  <conditionalFormatting sqref="O188">
    <cfRule type="expression" dxfId="476" priority="454">
      <formula>$F188="Fermeture"</formula>
    </cfRule>
  </conditionalFormatting>
  <conditionalFormatting sqref="O183">
    <cfRule type="expression" dxfId="475" priority="452">
      <formula>$F183="Modification"</formula>
    </cfRule>
    <cfRule type="expression" dxfId="474" priority="453">
      <formula>$F183="Création"</formula>
    </cfRule>
  </conditionalFormatting>
  <conditionalFormatting sqref="O183">
    <cfRule type="expression" dxfId="473" priority="451">
      <formula>$F183="Fermeture"</formula>
    </cfRule>
  </conditionalFormatting>
  <conditionalFormatting sqref="O183">
    <cfRule type="expression" dxfId="472" priority="449">
      <formula>$F183="Modification"</formula>
    </cfRule>
    <cfRule type="expression" dxfId="471" priority="450">
      <formula>$F183="Création"</formula>
    </cfRule>
  </conditionalFormatting>
  <conditionalFormatting sqref="O183">
    <cfRule type="expression" dxfId="470" priority="448">
      <formula>$F183="Fermeture"</formula>
    </cfRule>
  </conditionalFormatting>
  <conditionalFormatting sqref="O184">
    <cfRule type="expression" dxfId="469" priority="446">
      <formula>$F184="Modification"</formula>
    </cfRule>
    <cfRule type="expression" dxfId="468" priority="447">
      <formula>$F184="Création"</formula>
    </cfRule>
  </conditionalFormatting>
  <conditionalFormatting sqref="O184">
    <cfRule type="expression" dxfId="467" priority="445">
      <formula>$F184="Fermeture"</formula>
    </cfRule>
  </conditionalFormatting>
  <conditionalFormatting sqref="O184">
    <cfRule type="expression" dxfId="466" priority="443">
      <formula>$F184="Modification"</formula>
    </cfRule>
    <cfRule type="expression" dxfId="465" priority="444">
      <formula>$F184="Création"</formula>
    </cfRule>
  </conditionalFormatting>
  <conditionalFormatting sqref="O184">
    <cfRule type="expression" dxfId="464" priority="442">
      <formula>$F184="Fermeture"</formula>
    </cfRule>
  </conditionalFormatting>
  <conditionalFormatting sqref="O185">
    <cfRule type="expression" dxfId="463" priority="440">
      <formula>$F185="Modification"</formula>
    </cfRule>
    <cfRule type="expression" dxfId="462" priority="441">
      <formula>$F185="Création"</formula>
    </cfRule>
  </conditionalFormatting>
  <conditionalFormatting sqref="O185">
    <cfRule type="expression" dxfId="461" priority="439">
      <formula>$F185="Fermeture"</formula>
    </cfRule>
  </conditionalFormatting>
  <conditionalFormatting sqref="O185">
    <cfRule type="expression" dxfId="460" priority="437">
      <formula>$F185="Modification"</formula>
    </cfRule>
    <cfRule type="expression" dxfId="459" priority="438">
      <formula>$F185="Création"</formula>
    </cfRule>
  </conditionalFormatting>
  <conditionalFormatting sqref="O185">
    <cfRule type="expression" dxfId="458" priority="436">
      <formula>$F185="Fermeture"</formula>
    </cfRule>
  </conditionalFormatting>
  <conditionalFormatting sqref="O186">
    <cfRule type="expression" dxfId="457" priority="434">
      <formula>$F186="Modification"</formula>
    </cfRule>
    <cfRule type="expression" dxfId="456" priority="435">
      <formula>$F186="Création"</formula>
    </cfRule>
  </conditionalFormatting>
  <conditionalFormatting sqref="O186">
    <cfRule type="expression" dxfId="455" priority="433">
      <formula>$F186="Fermeture"</formula>
    </cfRule>
  </conditionalFormatting>
  <conditionalFormatting sqref="O186">
    <cfRule type="expression" dxfId="454" priority="431">
      <formula>$F186="Modification"</formula>
    </cfRule>
    <cfRule type="expression" dxfId="453" priority="432">
      <formula>$F186="Création"</formula>
    </cfRule>
  </conditionalFormatting>
  <conditionalFormatting sqref="O186">
    <cfRule type="expression" dxfId="452" priority="430">
      <formula>$F186="Fermeture"</formula>
    </cfRule>
  </conditionalFormatting>
  <conditionalFormatting sqref="O187">
    <cfRule type="expression" dxfId="451" priority="428">
      <formula>$F187="Modification"</formula>
    </cfRule>
    <cfRule type="expression" dxfId="450" priority="429">
      <formula>$F187="Création"</formula>
    </cfRule>
  </conditionalFormatting>
  <conditionalFormatting sqref="O187">
    <cfRule type="expression" dxfId="449" priority="427">
      <formula>$F187="Fermeture"</formula>
    </cfRule>
  </conditionalFormatting>
  <conditionalFormatting sqref="O187">
    <cfRule type="expression" dxfId="448" priority="425">
      <formula>$F187="Modification"</formula>
    </cfRule>
    <cfRule type="expression" dxfId="447" priority="426">
      <formula>$F187="Création"</formula>
    </cfRule>
  </conditionalFormatting>
  <conditionalFormatting sqref="O187">
    <cfRule type="expression" dxfId="446" priority="424">
      <formula>$F187="Fermeture"</formula>
    </cfRule>
  </conditionalFormatting>
  <conditionalFormatting sqref="O189">
    <cfRule type="expression" dxfId="445" priority="422">
      <formula>$F189="Modification"</formula>
    </cfRule>
    <cfRule type="expression" dxfId="444" priority="423">
      <formula>$F189="Création"</formula>
    </cfRule>
  </conditionalFormatting>
  <conditionalFormatting sqref="O189">
    <cfRule type="expression" dxfId="443" priority="421">
      <formula>$F189="Fermeture"</formula>
    </cfRule>
  </conditionalFormatting>
  <conditionalFormatting sqref="O189">
    <cfRule type="expression" dxfId="442" priority="419">
      <formula>$F189="Modification"</formula>
    </cfRule>
    <cfRule type="expression" dxfId="441" priority="420">
      <formula>$F189="Création"</formula>
    </cfRule>
  </conditionalFormatting>
  <conditionalFormatting sqref="O189">
    <cfRule type="expression" dxfId="440" priority="418">
      <formula>$F189="Fermeture"</formula>
    </cfRule>
  </conditionalFormatting>
  <conditionalFormatting sqref="A191 G191:N191 D191:E191">
    <cfRule type="expression" dxfId="439" priority="413">
      <formula>$C191="Option"</formula>
    </cfRule>
  </conditionalFormatting>
  <conditionalFormatting sqref="A191:O191">
    <cfRule type="expression" dxfId="438" priority="416">
      <formula>$F191="Modification"</formula>
    </cfRule>
    <cfRule type="expression" dxfId="437" priority="417">
      <formula>$F191="Création"</formula>
    </cfRule>
  </conditionalFormatting>
  <conditionalFormatting sqref="A191:O191">
    <cfRule type="expression" dxfId="436" priority="415">
      <formula>$F191="Fermeture"</formula>
    </cfRule>
  </conditionalFormatting>
  <conditionalFormatting sqref="N191">
    <cfRule type="expression" dxfId="435" priority="414">
      <formula>$M191="Porteuse"</formula>
    </cfRule>
  </conditionalFormatting>
  <conditionalFormatting sqref="A169:A173">
    <cfRule type="expression" dxfId="434" priority="409">
      <formula>$C169="Option"</formula>
    </cfRule>
  </conditionalFormatting>
  <conditionalFormatting sqref="A169:A173 C169">
    <cfRule type="expression" dxfId="433" priority="411">
      <formula>$F169="Modification"</formula>
    </cfRule>
    <cfRule type="expression" dxfId="432" priority="412">
      <formula>$F169="Création"</formula>
    </cfRule>
  </conditionalFormatting>
  <conditionalFormatting sqref="A169:A173 C169">
    <cfRule type="expression" dxfId="431" priority="410">
      <formula>$F169="Fermeture"</formula>
    </cfRule>
  </conditionalFormatting>
  <conditionalFormatting sqref="B174:C175">
    <cfRule type="expression" dxfId="430" priority="407">
      <formula>$F174="Modification"</formula>
    </cfRule>
    <cfRule type="expression" dxfId="429" priority="408">
      <formula>$F174="Création"</formula>
    </cfRule>
  </conditionalFormatting>
  <conditionalFormatting sqref="B174:C175">
    <cfRule type="expression" dxfId="428" priority="406">
      <formula>$F174="Fermeture"</formula>
    </cfRule>
  </conditionalFormatting>
  <conditionalFormatting sqref="C190:C191">
    <cfRule type="expression" dxfId="427" priority="404">
      <formula>$F190="Modification"</formula>
    </cfRule>
    <cfRule type="expression" dxfId="426" priority="405">
      <formula>$F190="Création"</formula>
    </cfRule>
  </conditionalFormatting>
  <conditionalFormatting sqref="C190:C191">
    <cfRule type="expression" dxfId="425" priority="403">
      <formula>$F190="Fermeture"</formula>
    </cfRule>
  </conditionalFormatting>
  <conditionalFormatting sqref="D189:E190 G189:K190 K188">
    <cfRule type="expression" dxfId="424" priority="399">
      <formula>$C188="Option"</formula>
    </cfRule>
  </conditionalFormatting>
  <conditionalFormatting sqref="B189:K190 K188">
    <cfRule type="expression" dxfId="423" priority="401">
      <formula>$F188="Modification"</formula>
    </cfRule>
    <cfRule type="expression" dxfId="422" priority="402">
      <formula>$F188="Création"</formula>
    </cfRule>
  </conditionalFormatting>
  <conditionalFormatting sqref="B189:K190 K188">
    <cfRule type="expression" dxfId="421" priority="400">
      <formula>$F188="Fermeture"</formula>
    </cfRule>
  </conditionalFormatting>
  <conditionalFormatting sqref="B190:B191">
    <cfRule type="expression" dxfId="420" priority="397">
      <formula>$F190="Modification"</formula>
    </cfRule>
    <cfRule type="expression" dxfId="419" priority="398">
      <formula>$F190="Création"</formula>
    </cfRule>
  </conditionalFormatting>
  <conditionalFormatting sqref="B190:B191">
    <cfRule type="expression" dxfId="418" priority="396">
      <formula>$F190="Fermeture"</formula>
    </cfRule>
  </conditionalFormatting>
  <conditionalFormatting sqref="B169">
    <cfRule type="expression" dxfId="417" priority="394">
      <formula>$F169="Modification"</formula>
    </cfRule>
    <cfRule type="expression" dxfId="416" priority="395">
      <formula>$F169="Création"</formula>
    </cfRule>
  </conditionalFormatting>
  <conditionalFormatting sqref="B169">
    <cfRule type="expression" dxfId="415" priority="393">
      <formula>$F169="Fermeture"</formula>
    </cfRule>
  </conditionalFormatting>
  <conditionalFormatting sqref="C183">
    <cfRule type="expression" dxfId="414" priority="391">
      <formula>$F183="Modification"</formula>
    </cfRule>
    <cfRule type="expression" dxfId="413" priority="392">
      <formula>$F183="Création"</formula>
    </cfRule>
  </conditionalFormatting>
  <conditionalFormatting sqref="C183">
    <cfRule type="expression" dxfId="412" priority="390">
      <formula>$F183="Fermeture"</formula>
    </cfRule>
  </conditionalFormatting>
  <conditionalFormatting sqref="N180:N181">
    <cfRule type="expression" dxfId="411" priority="385">
      <formula>$C180="Option"</formula>
    </cfRule>
  </conditionalFormatting>
  <conditionalFormatting sqref="N180:N181">
    <cfRule type="expression" dxfId="410" priority="388">
      <formula>$F180="Modification"</formula>
    </cfRule>
    <cfRule type="expression" dxfId="409" priority="389">
      <formula>$F180="Création"</formula>
    </cfRule>
  </conditionalFormatting>
  <conditionalFormatting sqref="N180:N181">
    <cfRule type="expression" dxfId="408" priority="387">
      <formula>$F180="Fermeture"</formula>
    </cfRule>
  </conditionalFormatting>
  <conditionalFormatting sqref="N180:N181">
    <cfRule type="expression" dxfId="407" priority="386">
      <formula>$M180="Porteuse"</formula>
    </cfRule>
  </conditionalFormatting>
  <conditionalFormatting sqref="N182:N183">
    <cfRule type="expression" dxfId="406" priority="380">
      <formula>$C182="Option"</formula>
    </cfRule>
  </conditionalFormatting>
  <conditionalFormatting sqref="N182:N183">
    <cfRule type="expression" dxfId="405" priority="383">
      <formula>$F182="Modification"</formula>
    </cfRule>
    <cfRule type="expression" dxfId="404" priority="384">
      <formula>$F182="Création"</formula>
    </cfRule>
  </conditionalFormatting>
  <conditionalFormatting sqref="N182:N183">
    <cfRule type="expression" dxfId="403" priority="382">
      <formula>$F182="Fermeture"</formula>
    </cfRule>
  </conditionalFormatting>
  <conditionalFormatting sqref="N182:N183">
    <cfRule type="expression" dxfId="402" priority="381">
      <formula>$M182="Porteuse"</formula>
    </cfRule>
  </conditionalFormatting>
  <conditionalFormatting sqref="B170:C173">
    <cfRule type="expression" dxfId="401" priority="378">
      <formula>$F170="Modification"</formula>
    </cfRule>
    <cfRule type="expression" dxfId="400" priority="379">
      <formula>$F170="Création"</formula>
    </cfRule>
  </conditionalFormatting>
  <conditionalFormatting sqref="B170:C173">
    <cfRule type="expression" dxfId="399" priority="377">
      <formula>$F170="Fermeture"</formula>
    </cfRule>
  </conditionalFormatting>
  <conditionalFormatting sqref="D170:E171 G170:K171">
    <cfRule type="expression" dxfId="398" priority="373">
      <formula>$C170="Option"</formula>
    </cfRule>
  </conditionalFormatting>
  <conditionalFormatting sqref="B170:K171">
    <cfRule type="expression" dxfId="397" priority="375">
      <formula>$F170="Modification"</formula>
    </cfRule>
    <cfRule type="expression" dxfId="396" priority="376">
      <formula>$F170="Création"</formula>
    </cfRule>
  </conditionalFormatting>
  <conditionalFormatting sqref="B170:K171">
    <cfRule type="expression" dxfId="395" priority="374">
      <formula>$F170="Fermeture"</formula>
    </cfRule>
  </conditionalFormatting>
  <conditionalFormatting sqref="B171:B172">
    <cfRule type="expression" dxfId="394" priority="371">
      <formula>$F171="Modification"</formula>
    </cfRule>
    <cfRule type="expression" dxfId="393" priority="372">
      <formula>$F171="Création"</formula>
    </cfRule>
  </conditionalFormatting>
  <conditionalFormatting sqref="B171:B172">
    <cfRule type="expression" dxfId="392" priority="370">
      <formula>$F171="Fermeture"</formula>
    </cfRule>
  </conditionalFormatting>
  <conditionalFormatting sqref="G171:K173 D171:E173">
    <cfRule type="expression" dxfId="391" priority="366">
      <formula>$C171="Option"</formula>
    </cfRule>
  </conditionalFormatting>
  <conditionalFormatting sqref="D171:K172 B173:K173">
    <cfRule type="expression" dxfId="390" priority="368">
      <formula>$F171="Modification"</formula>
    </cfRule>
    <cfRule type="expression" dxfId="389" priority="369">
      <formula>$F171="Création"</formula>
    </cfRule>
  </conditionalFormatting>
  <conditionalFormatting sqref="D171:K172 B173:K173">
    <cfRule type="expression" dxfId="388" priority="367">
      <formula>$F171="Fermeture"</formula>
    </cfRule>
  </conditionalFormatting>
  <conditionalFormatting sqref="D173:E173 G173:K173 K172">
    <cfRule type="expression" dxfId="387" priority="362">
      <formula>$C172="Option"</formula>
    </cfRule>
  </conditionalFormatting>
  <conditionalFormatting sqref="B173:K173 K172">
    <cfRule type="expression" dxfId="386" priority="364">
      <formula>$F172="Modification"</formula>
    </cfRule>
    <cfRule type="expression" dxfId="385" priority="365">
      <formula>$F172="Création"</formula>
    </cfRule>
  </conditionalFormatting>
  <conditionalFormatting sqref="B173:K173 K172">
    <cfRule type="expression" dxfId="384" priority="363">
      <formula>$F172="Fermeture"</formula>
    </cfRule>
  </conditionalFormatting>
  <conditionalFormatting sqref="B171:C172">
    <cfRule type="expression" dxfId="383" priority="360">
      <formula>$F171="Modification"</formula>
    </cfRule>
    <cfRule type="expression" dxfId="382" priority="361">
      <formula>$F171="Création"</formula>
    </cfRule>
  </conditionalFormatting>
  <conditionalFormatting sqref="B171:C172">
    <cfRule type="expression" dxfId="381" priority="359">
      <formula>$F171="Fermeture"</formula>
    </cfRule>
  </conditionalFormatting>
  <conditionalFormatting sqref="B171:C172">
    <cfRule type="expression" dxfId="380" priority="357">
      <formula>$F171="Modification"</formula>
    </cfRule>
    <cfRule type="expression" dxfId="379" priority="358">
      <formula>$F171="Création"</formula>
    </cfRule>
  </conditionalFormatting>
  <conditionalFormatting sqref="B171:C172">
    <cfRule type="expression" dxfId="378" priority="356">
      <formula>$F171="Fermeture"</formula>
    </cfRule>
  </conditionalFormatting>
  <conditionalFormatting sqref="C173">
    <cfRule type="expression" dxfId="377" priority="354">
      <formula>$F173="Modification"</formula>
    </cfRule>
    <cfRule type="expression" dxfId="376" priority="355">
      <formula>$F173="Création"</formula>
    </cfRule>
  </conditionalFormatting>
  <conditionalFormatting sqref="C173">
    <cfRule type="expression" dxfId="375" priority="353">
      <formula>$F173="Fermeture"</formula>
    </cfRule>
  </conditionalFormatting>
  <conditionalFormatting sqref="D172:E173 G172:K173 K171">
    <cfRule type="expression" dxfId="374" priority="349">
      <formula>$C171="Option"</formula>
    </cfRule>
  </conditionalFormatting>
  <conditionalFormatting sqref="B172:K173 K171">
    <cfRule type="expression" dxfId="373" priority="351">
      <formula>$F171="Modification"</formula>
    </cfRule>
    <cfRule type="expression" dxfId="372" priority="352">
      <formula>$F171="Création"</formula>
    </cfRule>
  </conditionalFormatting>
  <conditionalFormatting sqref="B172:K173 K171">
    <cfRule type="expression" dxfId="371" priority="350">
      <formula>$F171="Fermeture"</formula>
    </cfRule>
  </conditionalFormatting>
  <conditionalFormatting sqref="B173">
    <cfRule type="expression" dxfId="370" priority="347">
      <formula>$F173="Modification"</formula>
    </cfRule>
    <cfRule type="expression" dxfId="369" priority="348">
      <formula>$F173="Création"</formula>
    </cfRule>
  </conditionalFormatting>
  <conditionalFormatting sqref="B173">
    <cfRule type="expression" dxfId="368" priority="346">
      <formula>$F173="Fermeture"</formula>
    </cfRule>
  </conditionalFormatting>
  <conditionalFormatting sqref="B171:C171">
    <cfRule type="expression" dxfId="367" priority="344">
      <formula>$F171="Modification"</formula>
    </cfRule>
    <cfRule type="expression" dxfId="366" priority="345">
      <formula>$F171="Création"</formula>
    </cfRule>
  </conditionalFormatting>
  <conditionalFormatting sqref="B171:C171">
    <cfRule type="expression" dxfId="365" priority="343">
      <formula>$F171="Fermeture"</formula>
    </cfRule>
  </conditionalFormatting>
  <conditionalFormatting sqref="C172:C173">
    <cfRule type="expression" dxfId="364" priority="341">
      <formula>$F172="Modification"</formula>
    </cfRule>
    <cfRule type="expression" dxfId="363" priority="342">
      <formula>$F172="Création"</formula>
    </cfRule>
  </conditionalFormatting>
  <conditionalFormatting sqref="C172:C173">
    <cfRule type="expression" dxfId="362" priority="340">
      <formula>$F172="Fermeture"</formula>
    </cfRule>
  </conditionalFormatting>
  <conditionalFormatting sqref="D171:E172 G171:K172">
    <cfRule type="expression" dxfId="361" priority="336">
      <formula>$C171="Option"</formula>
    </cfRule>
  </conditionalFormatting>
  <conditionalFormatting sqref="B171:K172">
    <cfRule type="expression" dxfId="360" priority="338">
      <formula>$F171="Modification"</formula>
    </cfRule>
    <cfRule type="expression" dxfId="359" priority="339">
      <formula>$F171="Création"</formula>
    </cfRule>
  </conditionalFormatting>
  <conditionalFormatting sqref="B171:K172">
    <cfRule type="expression" dxfId="358" priority="337">
      <formula>$F171="Fermeture"</formula>
    </cfRule>
  </conditionalFormatting>
  <conditionalFormatting sqref="B172:B173">
    <cfRule type="expression" dxfId="357" priority="334">
      <formula>$F172="Modification"</formula>
    </cfRule>
    <cfRule type="expression" dxfId="356" priority="335">
      <formula>$F172="Création"</formula>
    </cfRule>
  </conditionalFormatting>
  <conditionalFormatting sqref="B172:B173">
    <cfRule type="expression" dxfId="355" priority="333">
      <formula>$F172="Fermeture"</formula>
    </cfRule>
  </conditionalFormatting>
  <conditionalFormatting sqref="B171:C173">
    <cfRule type="expression" dxfId="354" priority="331">
      <formula>$F171="Modification"</formula>
    </cfRule>
    <cfRule type="expression" dxfId="353" priority="332">
      <formula>$F171="Création"</formula>
    </cfRule>
  </conditionalFormatting>
  <conditionalFormatting sqref="B171:C173">
    <cfRule type="expression" dxfId="352" priority="330">
      <formula>$F171="Fermeture"</formula>
    </cfRule>
  </conditionalFormatting>
  <conditionalFormatting sqref="D171:E171 G171:K171">
    <cfRule type="expression" dxfId="351" priority="326">
      <formula>$C171="Option"</formula>
    </cfRule>
  </conditionalFormatting>
  <conditionalFormatting sqref="B171:K171">
    <cfRule type="expression" dxfId="350" priority="328">
      <formula>$F171="Modification"</formula>
    </cfRule>
    <cfRule type="expression" dxfId="349" priority="329">
      <formula>$F171="Création"</formula>
    </cfRule>
  </conditionalFormatting>
  <conditionalFormatting sqref="B171:K171">
    <cfRule type="expression" dxfId="348" priority="327">
      <formula>$F171="Fermeture"</formula>
    </cfRule>
  </conditionalFormatting>
  <conditionalFormatting sqref="B171">
    <cfRule type="expression" dxfId="347" priority="324">
      <formula>$F171="Modification"</formula>
    </cfRule>
    <cfRule type="expression" dxfId="346" priority="325">
      <formula>$F171="Création"</formula>
    </cfRule>
  </conditionalFormatting>
  <conditionalFormatting sqref="B171">
    <cfRule type="expression" dxfId="345" priority="323">
      <formula>$F171="Fermeture"</formula>
    </cfRule>
  </conditionalFormatting>
  <conditionalFormatting sqref="B184:C188">
    <cfRule type="expression" dxfId="344" priority="321">
      <formula>$F184="Modification"</formula>
    </cfRule>
    <cfRule type="expression" dxfId="343" priority="322">
      <formula>$F184="Création"</formula>
    </cfRule>
  </conditionalFormatting>
  <conditionalFormatting sqref="B184:C188">
    <cfRule type="expression" dxfId="342" priority="320">
      <formula>$F184="Fermeture"</formula>
    </cfRule>
  </conditionalFormatting>
  <conditionalFormatting sqref="G184:J186 D184:E186">
    <cfRule type="expression" dxfId="341" priority="316">
      <formula>$C184="Option"</formula>
    </cfRule>
  </conditionalFormatting>
  <conditionalFormatting sqref="D184:J186">
    <cfRule type="expression" dxfId="340" priority="318">
      <formula>$F184="Modification"</formula>
    </cfRule>
    <cfRule type="expression" dxfId="339" priority="319">
      <formula>$F184="Création"</formula>
    </cfRule>
  </conditionalFormatting>
  <conditionalFormatting sqref="D184:J186">
    <cfRule type="expression" dxfId="338" priority="317">
      <formula>$F184="Fermeture"</formula>
    </cfRule>
  </conditionalFormatting>
  <conditionalFormatting sqref="B184:C186">
    <cfRule type="expression" dxfId="337" priority="314">
      <formula>$F184="Modification"</formula>
    </cfRule>
    <cfRule type="expression" dxfId="336" priority="315">
      <formula>$F184="Création"</formula>
    </cfRule>
  </conditionalFormatting>
  <conditionalFormatting sqref="B184:C186">
    <cfRule type="expression" dxfId="335" priority="313">
      <formula>$F184="Fermeture"</formula>
    </cfRule>
  </conditionalFormatting>
  <conditionalFormatting sqref="G188:J188 D188:E188">
    <cfRule type="expression" dxfId="334" priority="309">
      <formula>$C188="Option"</formula>
    </cfRule>
  </conditionalFormatting>
  <conditionalFormatting sqref="D188:J188">
    <cfRule type="expression" dxfId="333" priority="311">
      <formula>$F188="Modification"</formula>
    </cfRule>
    <cfRule type="expression" dxfId="332" priority="312">
      <formula>$F188="Création"</formula>
    </cfRule>
  </conditionalFormatting>
  <conditionalFormatting sqref="D188:J188">
    <cfRule type="expression" dxfId="331" priority="310">
      <formula>$F188="Fermeture"</formula>
    </cfRule>
  </conditionalFormatting>
  <conditionalFormatting sqref="B188:C188">
    <cfRule type="expression" dxfId="330" priority="307">
      <formula>$F188="Modification"</formula>
    </cfRule>
    <cfRule type="expression" dxfId="329" priority="308">
      <formula>$F188="Création"</formula>
    </cfRule>
  </conditionalFormatting>
  <conditionalFormatting sqref="B188:C188">
    <cfRule type="expression" dxfId="328" priority="306">
      <formula>$F188="Fermeture"</formula>
    </cfRule>
  </conditionalFormatting>
  <conditionalFormatting sqref="G184:J185 D184:E185">
    <cfRule type="expression" dxfId="327" priority="302">
      <formula>$C184="Option"</formula>
    </cfRule>
  </conditionalFormatting>
  <conditionalFormatting sqref="D184:J185">
    <cfRule type="expression" dxfId="326" priority="304">
      <formula>$F184="Modification"</formula>
    </cfRule>
    <cfRule type="expression" dxfId="325" priority="305">
      <formula>$F184="Création"</formula>
    </cfRule>
  </conditionalFormatting>
  <conditionalFormatting sqref="D184:J185">
    <cfRule type="expression" dxfId="324" priority="303">
      <formula>$F184="Fermeture"</formula>
    </cfRule>
  </conditionalFormatting>
  <conditionalFormatting sqref="B184:C185">
    <cfRule type="expression" dxfId="323" priority="300">
      <formula>$F184="Modification"</formula>
    </cfRule>
    <cfRule type="expression" dxfId="322" priority="301">
      <formula>$F184="Création"</formula>
    </cfRule>
  </conditionalFormatting>
  <conditionalFormatting sqref="B184:C185">
    <cfRule type="expression" dxfId="321" priority="299">
      <formula>$F184="Fermeture"</formula>
    </cfRule>
  </conditionalFormatting>
  <conditionalFormatting sqref="G185:J187 D185:E187">
    <cfRule type="expression" dxfId="320" priority="295">
      <formula>$C185="Option"</formula>
    </cfRule>
  </conditionalFormatting>
  <conditionalFormatting sqref="D185:J187">
    <cfRule type="expression" dxfId="319" priority="297">
      <formula>$F185="Modification"</formula>
    </cfRule>
    <cfRule type="expression" dxfId="318" priority="298">
      <formula>$F185="Création"</formula>
    </cfRule>
  </conditionalFormatting>
  <conditionalFormatting sqref="D185:J187">
    <cfRule type="expression" dxfId="317" priority="296">
      <formula>$F185="Fermeture"</formula>
    </cfRule>
  </conditionalFormatting>
  <conditionalFormatting sqref="B185:C187">
    <cfRule type="expression" dxfId="316" priority="293">
      <formula>$F185="Modification"</formula>
    </cfRule>
    <cfRule type="expression" dxfId="315" priority="294">
      <formula>$F185="Création"</formula>
    </cfRule>
  </conditionalFormatting>
  <conditionalFormatting sqref="B185:C187">
    <cfRule type="expression" dxfId="314" priority="292">
      <formula>$F185="Fermeture"</formula>
    </cfRule>
  </conditionalFormatting>
  <conditionalFormatting sqref="O181">
    <cfRule type="expression" dxfId="313" priority="290">
      <formula>$F181="Modification"</formula>
    </cfRule>
    <cfRule type="expression" dxfId="312" priority="291">
      <formula>$F181="Création"</formula>
    </cfRule>
  </conditionalFormatting>
  <conditionalFormatting sqref="O181">
    <cfRule type="expression" dxfId="311" priority="289">
      <formula>$F181="Fermeture"</formula>
    </cfRule>
  </conditionalFormatting>
  <conditionalFormatting sqref="O176">
    <cfRule type="expression" dxfId="310" priority="287">
      <formula>$F176="Modification"</formula>
    </cfRule>
    <cfRule type="expression" dxfId="309" priority="288">
      <formula>$F176="Création"</formula>
    </cfRule>
  </conditionalFormatting>
  <conditionalFormatting sqref="O176">
    <cfRule type="expression" dxfId="308" priority="286">
      <formula>$F176="Fermeture"</formula>
    </cfRule>
  </conditionalFormatting>
  <conditionalFormatting sqref="O176">
    <cfRule type="expression" dxfId="307" priority="284">
      <formula>$F176="Modification"</formula>
    </cfRule>
    <cfRule type="expression" dxfId="306" priority="285">
      <formula>$F176="Création"</formula>
    </cfRule>
  </conditionalFormatting>
  <conditionalFormatting sqref="O176">
    <cfRule type="expression" dxfId="305" priority="283">
      <formula>$F176="Fermeture"</formula>
    </cfRule>
  </conditionalFormatting>
  <conditionalFormatting sqref="O177">
    <cfRule type="expression" dxfId="304" priority="281">
      <formula>$F177="Modification"</formula>
    </cfRule>
    <cfRule type="expression" dxfId="303" priority="282">
      <formula>$F177="Création"</formula>
    </cfRule>
  </conditionalFormatting>
  <conditionalFormatting sqref="O177">
    <cfRule type="expression" dxfId="302" priority="280">
      <formula>$F177="Fermeture"</formula>
    </cfRule>
  </conditionalFormatting>
  <conditionalFormatting sqref="O177">
    <cfRule type="expression" dxfId="301" priority="278">
      <formula>$F177="Modification"</formula>
    </cfRule>
    <cfRule type="expression" dxfId="300" priority="279">
      <formula>$F177="Création"</formula>
    </cfRule>
  </conditionalFormatting>
  <conditionalFormatting sqref="O177">
    <cfRule type="expression" dxfId="299" priority="277">
      <formula>$F177="Fermeture"</formula>
    </cfRule>
  </conditionalFormatting>
  <conditionalFormatting sqref="O178">
    <cfRule type="expression" dxfId="298" priority="275">
      <formula>$F178="Modification"</formula>
    </cfRule>
    <cfRule type="expression" dxfId="297" priority="276">
      <formula>$F178="Création"</formula>
    </cfRule>
  </conditionalFormatting>
  <conditionalFormatting sqref="O178">
    <cfRule type="expression" dxfId="296" priority="274">
      <formula>$F178="Fermeture"</formula>
    </cfRule>
  </conditionalFormatting>
  <conditionalFormatting sqref="O178">
    <cfRule type="expression" dxfId="295" priority="272">
      <formula>$F178="Modification"</formula>
    </cfRule>
    <cfRule type="expression" dxfId="294" priority="273">
      <formula>$F178="Création"</formula>
    </cfRule>
  </conditionalFormatting>
  <conditionalFormatting sqref="O178">
    <cfRule type="expression" dxfId="293" priority="271">
      <formula>$F178="Fermeture"</formula>
    </cfRule>
  </conditionalFormatting>
  <conditionalFormatting sqref="O179">
    <cfRule type="expression" dxfId="292" priority="269">
      <formula>$F179="Modification"</formula>
    </cfRule>
    <cfRule type="expression" dxfId="291" priority="270">
      <formula>$F179="Création"</formula>
    </cfRule>
  </conditionalFormatting>
  <conditionalFormatting sqref="O179">
    <cfRule type="expression" dxfId="290" priority="268">
      <formula>$F179="Fermeture"</formula>
    </cfRule>
  </conditionalFormatting>
  <conditionalFormatting sqref="O179">
    <cfRule type="expression" dxfId="289" priority="266">
      <formula>$F179="Modification"</formula>
    </cfRule>
    <cfRule type="expression" dxfId="288" priority="267">
      <formula>$F179="Création"</formula>
    </cfRule>
  </conditionalFormatting>
  <conditionalFormatting sqref="O179">
    <cfRule type="expression" dxfId="287" priority="265">
      <formula>$F179="Fermeture"</formula>
    </cfRule>
  </conditionalFormatting>
  <conditionalFormatting sqref="O180">
    <cfRule type="expression" dxfId="286" priority="263">
      <formula>$F180="Modification"</formula>
    </cfRule>
    <cfRule type="expression" dxfId="285" priority="264">
      <formula>$F180="Création"</formula>
    </cfRule>
  </conditionalFormatting>
  <conditionalFormatting sqref="O180">
    <cfRule type="expression" dxfId="284" priority="262">
      <formula>$F180="Fermeture"</formula>
    </cfRule>
  </conditionalFormatting>
  <conditionalFormatting sqref="O180">
    <cfRule type="expression" dxfId="283" priority="260">
      <formula>$F180="Modification"</formula>
    </cfRule>
    <cfRule type="expression" dxfId="282" priority="261">
      <formula>$F180="Création"</formula>
    </cfRule>
  </conditionalFormatting>
  <conditionalFormatting sqref="O180">
    <cfRule type="expression" dxfId="281" priority="259">
      <formula>$F180="Fermeture"</formula>
    </cfRule>
  </conditionalFormatting>
  <conditionalFormatting sqref="O182">
    <cfRule type="expression" dxfId="280" priority="257">
      <formula>$F182="Modification"</formula>
    </cfRule>
    <cfRule type="expression" dxfId="279" priority="258">
      <formula>$F182="Création"</formula>
    </cfRule>
  </conditionalFormatting>
  <conditionalFormatting sqref="O182">
    <cfRule type="expression" dxfId="278" priority="256">
      <formula>$F182="Fermeture"</formula>
    </cfRule>
  </conditionalFormatting>
  <conditionalFormatting sqref="O182">
    <cfRule type="expression" dxfId="277" priority="254">
      <formula>$F182="Modification"</formula>
    </cfRule>
    <cfRule type="expression" dxfId="276" priority="255">
      <formula>$F182="Création"</formula>
    </cfRule>
  </conditionalFormatting>
  <conditionalFormatting sqref="O182">
    <cfRule type="expression" dxfId="275" priority="253">
      <formula>$F182="Fermeture"</formula>
    </cfRule>
  </conditionalFormatting>
  <conditionalFormatting sqref="C33">
    <cfRule type="expression" dxfId="274" priority="251">
      <formula>$F33="Modification"</formula>
    </cfRule>
    <cfRule type="expression" dxfId="273" priority="252">
      <formula>$F33="Création"</formula>
    </cfRule>
  </conditionalFormatting>
  <conditionalFormatting sqref="C33">
    <cfRule type="expression" dxfId="272" priority="250">
      <formula>$F33="Fermeture"</formula>
    </cfRule>
  </conditionalFormatting>
  <conditionalFormatting sqref="B33">
    <cfRule type="expression" dxfId="271" priority="248">
      <formula>$F33="Modification"</formula>
    </cfRule>
    <cfRule type="expression" dxfId="270" priority="249">
      <formula>$F33="Création"</formula>
    </cfRule>
  </conditionalFormatting>
  <conditionalFormatting sqref="B33">
    <cfRule type="expression" dxfId="269" priority="247">
      <formula>$F33="Fermeture"</formula>
    </cfRule>
  </conditionalFormatting>
  <conditionalFormatting sqref="C34">
    <cfRule type="expression" dxfId="268" priority="245">
      <formula>$F34="Modification"</formula>
    </cfRule>
    <cfRule type="expression" dxfId="267" priority="246">
      <formula>$F34="Création"</formula>
    </cfRule>
  </conditionalFormatting>
  <conditionalFormatting sqref="C34">
    <cfRule type="expression" dxfId="266" priority="244">
      <formula>$F34="Fermeture"</formula>
    </cfRule>
  </conditionalFormatting>
  <conditionalFormatting sqref="B34">
    <cfRule type="expression" dxfId="265" priority="242">
      <formula>$F34="Modification"</formula>
    </cfRule>
    <cfRule type="expression" dxfId="264" priority="243">
      <formula>$F34="Création"</formula>
    </cfRule>
  </conditionalFormatting>
  <conditionalFormatting sqref="B34">
    <cfRule type="expression" dxfId="263" priority="241">
      <formula>$F34="Fermeture"</formula>
    </cfRule>
  </conditionalFormatting>
  <conditionalFormatting sqref="B35:C36">
    <cfRule type="expression" dxfId="262" priority="239">
      <formula>$F35="Modification"</formula>
    </cfRule>
    <cfRule type="expression" dxfId="261" priority="240">
      <formula>$F35="Création"</formula>
    </cfRule>
  </conditionalFormatting>
  <conditionalFormatting sqref="B35:C36">
    <cfRule type="expression" dxfId="260" priority="238">
      <formula>$F35="Fermeture"</formula>
    </cfRule>
  </conditionalFormatting>
  <conditionalFormatting sqref="D35:E36 G35:K36">
    <cfRule type="expression" dxfId="259" priority="234">
      <formula>$C35="Option"</formula>
    </cfRule>
  </conditionalFormatting>
  <conditionalFormatting sqref="B35:K36">
    <cfRule type="expression" dxfId="258" priority="236">
      <formula>$F35="Modification"</formula>
    </cfRule>
    <cfRule type="expression" dxfId="257" priority="237">
      <formula>$F35="Création"</formula>
    </cfRule>
  </conditionalFormatting>
  <conditionalFormatting sqref="B35:K36">
    <cfRule type="expression" dxfId="256" priority="235">
      <formula>$F35="Fermeture"</formula>
    </cfRule>
  </conditionalFormatting>
  <conditionalFormatting sqref="B36">
    <cfRule type="expression" dxfId="255" priority="232">
      <formula>$F36="Modification"</formula>
    </cfRule>
    <cfRule type="expression" dxfId="254" priority="233">
      <formula>$F36="Création"</formula>
    </cfRule>
  </conditionalFormatting>
  <conditionalFormatting sqref="B36">
    <cfRule type="expression" dxfId="253" priority="231">
      <formula>$F36="Fermeture"</formula>
    </cfRule>
  </conditionalFormatting>
  <conditionalFormatting sqref="G36:K36 D36:E36">
    <cfRule type="expression" dxfId="252" priority="227">
      <formula>$C36="Option"</formula>
    </cfRule>
  </conditionalFormatting>
  <conditionalFormatting sqref="D36:K36">
    <cfRule type="expression" dxfId="251" priority="229">
      <formula>$F36="Modification"</formula>
    </cfRule>
    <cfRule type="expression" dxfId="250" priority="230">
      <formula>$F36="Création"</formula>
    </cfRule>
  </conditionalFormatting>
  <conditionalFormatting sqref="D36:K36">
    <cfRule type="expression" dxfId="249" priority="228">
      <formula>$F36="Fermeture"</formula>
    </cfRule>
  </conditionalFormatting>
  <conditionalFormatting sqref="B36:C36">
    <cfRule type="expression" dxfId="248" priority="225">
      <formula>$F36="Modification"</formula>
    </cfRule>
    <cfRule type="expression" dxfId="247" priority="226">
      <formula>$F36="Création"</formula>
    </cfRule>
  </conditionalFormatting>
  <conditionalFormatting sqref="B36:C36">
    <cfRule type="expression" dxfId="246" priority="224">
      <formula>$F36="Fermeture"</formula>
    </cfRule>
  </conditionalFormatting>
  <conditionalFormatting sqref="B36:C36">
    <cfRule type="expression" dxfId="245" priority="222">
      <formula>$F36="Modification"</formula>
    </cfRule>
    <cfRule type="expression" dxfId="244" priority="223">
      <formula>$F36="Création"</formula>
    </cfRule>
  </conditionalFormatting>
  <conditionalFormatting sqref="B36:C36">
    <cfRule type="expression" dxfId="243" priority="221">
      <formula>$F36="Fermeture"</formula>
    </cfRule>
  </conditionalFormatting>
  <conditionalFormatting sqref="K36">
    <cfRule type="expression" dxfId="242" priority="217">
      <formula>$C36="Option"</formula>
    </cfRule>
  </conditionalFormatting>
  <conditionalFormatting sqref="K36">
    <cfRule type="expression" dxfId="241" priority="219">
      <formula>$F36="Modification"</formula>
    </cfRule>
    <cfRule type="expression" dxfId="240" priority="220">
      <formula>$F36="Création"</formula>
    </cfRule>
  </conditionalFormatting>
  <conditionalFormatting sqref="K36">
    <cfRule type="expression" dxfId="239" priority="218">
      <formula>$F36="Fermeture"</formula>
    </cfRule>
  </conditionalFormatting>
  <conditionalFormatting sqref="B36:C36">
    <cfRule type="expression" dxfId="238" priority="215">
      <formula>$F36="Modification"</formula>
    </cfRule>
    <cfRule type="expression" dxfId="237" priority="216">
      <formula>$F36="Création"</formula>
    </cfRule>
  </conditionalFormatting>
  <conditionalFormatting sqref="B36:C36">
    <cfRule type="expression" dxfId="236" priority="214">
      <formula>$F36="Fermeture"</formula>
    </cfRule>
  </conditionalFormatting>
  <conditionalFormatting sqref="D36:E36 G36:K36">
    <cfRule type="expression" dxfId="235" priority="210">
      <formula>$C36="Option"</formula>
    </cfRule>
  </conditionalFormatting>
  <conditionalFormatting sqref="B36:K36">
    <cfRule type="expression" dxfId="234" priority="212">
      <formula>$F36="Modification"</formula>
    </cfRule>
    <cfRule type="expression" dxfId="233" priority="213">
      <formula>$F36="Création"</formula>
    </cfRule>
  </conditionalFormatting>
  <conditionalFormatting sqref="B36:K36">
    <cfRule type="expression" dxfId="232" priority="211">
      <formula>$F36="Fermeture"</formula>
    </cfRule>
  </conditionalFormatting>
  <conditionalFormatting sqref="B36:C36">
    <cfRule type="expression" dxfId="231" priority="208">
      <formula>$F36="Modification"</formula>
    </cfRule>
    <cfRule type="expression" dxfId="230" priority="209">
      <formula>$F36="Création"</formula>
    </cfRule>
  </conditionalFormatting>
  <conditionalFormatting sqref="B36:C36">
    <cfRule type="expression" dxfId="229" priority="207">
      <formula>$F36="Fermeture"</formula>
    </cfRule>
  </conditionalFormatting>
  <conditionalFormatting sqref="D36:E36 G36:K36">
    <cfRule type="expression" dxfId="228" priority="203">
      <formula>$C36="Option"</formula>
    </cfRule>
  </conditionalFormatting>
  <conditionalFormatting sqref="B36:K36">
    <cfRule type="expression" dxfId="227" priority="205">
      <formula>$F36="Modification"</formula>
    </cfRule>
    <cfRule type="expression" dxfId="226" priority="206">
      <formula>$F36="Création"</formula>
    </cfRule>
  </conditionalFormatting>
  <conditionalFormatting sqref="B36:K36">
    <cfRule type="expression" dxfId="225" priority="204">
      <formula>$F36="Fermeture"</formula>
    </cfRule>
  </conditionalFormatting>
  <conditionalFormatting sqref="B36">
    <cfRule type="expression" dxfId="224" priority="201">
      <formula>$F36="Modification"</formula>
    </cfRule>
    <cfRule type="expression" dxfId="223" priority="202">
      <formula>$F36="Création"</formula>
    </cfRule>
  </conditionalFormatting>
  <conditionalFormatting sqref="B36">
    <cfRule type="expression" dxfId="222" priority="200">
      <formula>$F36="Fermeture"</formula>
    </cfRule>
  </conditionalFormatting>
  <conditionalFormatting sqref="O33">
    <cfRule type="expression" dxfId="221" priority="198">
      <formula>$F33="Modification"</formula>
    </cfRule>
    <cfRule type="expression" dxfId="220" priority="199">
      <formula>$F33="Création"</formula>
    </cfRule>
  </conditionalFormatting>
  <conditionalFormatting sqref="O33">
    <cfRule type="expression" dxfId="219" priority="197">
      <formula>$F33="Fermeture"</formula>
    </cfRule>
  </conditionalFormatting>
  <conditionalFormatting sqref="O31:O34">
    <cfRule type="expression" dxfId="218" priority="195">
      <formula>$F31="Modification"</formula>
    </cfRule>
    <cfRule type="expression" dxfId="217" priority="196">
      <formula>$F31="Création"</formula>
    </cfRule>
  </conditionalFormatting>
  <conditionalFormatting sqref="O31:O34">
    <cfRule type="expression" dxfId="216" priority="194">
      <formula>$F31="Fermeture"</formula>
    </cfRule>
  </conditionalFormatting>
  <conditionalFormatting sqref="O32:O35">
    <cfRule type="expression" dxfId="215" priority="192">
      <formula>$F32="Modification"</formula>
    </cfRule>
    <cfRule type="expression" dxfId="214" priority="193">
      <formula>$F32="Création"</formula>
    </cfRule>
  </conditionalFormatting>
  <conditionalFormatting sqref="O32:O35">
    <cfRule type="expression" dxfId="213" priority="191">
      <formula>$F32="Fermeture"</formula>
    </cfRule>
  </conditionalFormatting>
  <conditionalFormatting sqref="O33:O36">
    <cfRule type="expression" dxfId="212" priority="189">
      <formula>$F33="Modification"</formula>
    </cfRule>
    <cfRule type="expression" dxfId="211" priority="190">
      <formula>$F33="Création"</formula>
    </cfRule>
  </conditionalFormatting>
  <conditionalFormatting sqref="O33:O36">
    <cfRule type="expression" dxfId="210" priority="188">
      <formula>$F33="Fermeture"</formula>
    </cfRule>
  </conditionalFormatting>
  <conditionalFormatting sqref="B33:C33">
    <cfRule type="expression" dxfId="209" priority="186">
      <formula>$F33="Modification"</formula>
    </cfRule>
    <cfRule type="expression" dxfId="208" priority="187">
      <formula>$F33="Création"</formula>
    </cfRule>
  </conditionalFormatting>
  <conditionalFormatting sqref="B33:C33">
    <cfRule type="expression" dxfId="207" priority="185">
      <formula>$F33="Fermeture"</formula>
    </cfRule>
  </conditionalFormatting>
  <conditionalFormatting sqref="B32:C36">
    <cfRule type="expression" dxfId="206" priority="183">
      <formula>$F32="Modification"</formula>
    </cfRule>
    <cfRule type="expression" dxfId="205" priority="184">
      <formula>$F32="Création"</formula>
    </cfRule>
  </conditionalFormatting>
  <conditionalFormatting sqref="B32:C36">
    <cfRule type="expression" dxfId="204" priority="182">
      <formula>$F32="Fermeture"</formula>
    </cfRule>
  </conditionalFormatting>
  <conditionalFormatting sqref="G32:K36 D32:E36">
    <cfRule type="expression" dxfId="203" priority="178">
      <formula>$C32="Option"</formula>
    </cfRule>
  </conditionalFormatting>
  <conditionalFormatting sqref="D32:K36">
    <cfRule type="expression" dxfId="202" priority="180">
      <formula>$F32="Modification"</formula>
    </cfRule>
    <cfRule type="expression" dxfId="201" priority="181">
      <formula>$F32="Création"</formula>
    </cfRule>
  </conditionalFormatting>
  <conditionalFormatting sqref="D32:K36">
    <cfRule type="expression" dxfId="200" priority="179">
      <formula>$F32="Fermeture"</formula>
    </cfRule>
  </conditionalFormatting>
  <conditionalFormatting sqref="B32:C36">
    <cfRule type="expression" dxfId="199" priority="176">
      <formula>$F32="Modification"</formula>
    </cfRule>
    <cfRule type="expression" dxfId="198" priority="177">
      <formula>$F32="Création"</formula>
    </cfRule>
  </conditionalFormatting>
  <conditionalFormatting sqref="B32:C36">
    <cfRule type="expression" dxfId="197" priority="175">
      <formula>$F32="Fermeture"</formula>
    </cfRule>
  </conditionalFormatting>
  <conditionalFormatting sqref="O35">
    <cfRule type="expression" dxfId="196" priority="173">
      <formula>$F35="Modification"</formula>
    </cfRule>
    <cfRule type="expression" dxfId="195" priority="174">
      <formula>$F35="Création"</formula>
    </cfRule>
  </conditionalFormatting>
  <conditionalFormatting sqref="O35">
    <cfRule type="expression" dxfId="194" priority="172">
      <formula>$F35="Fermeture"</formula>
    </cfRule>
  </conditionalFormatting>
  <conditionalFormatting sqref="O49">
    <cfRule type="expression" dxfId="193" priority="170">
      <formula>$F49="Modification"</formula>
    </cfRule>
    <cfRule type="expression" dxfId="192" priority="171">
      <formula>$F49="Création"</formula>
    </cfRule>
  </conditionalFormatting>
  <conditionalFormatting sqref="O49">
    <cfRule type="expression" dxfId="191" priority="169">
      <formula>$F49="Fermeture"</formula>
    </cfRule>
  </conditionalFormatting>
  <conditionalFormatting sqref="B49">
    <cfRule type="expression" dxfId="190" priority="167">
      <formula>$F49="Modification"</formula>
    </cfRule>
    <cfRule type="expression" dxfId="189" priority="168">
      <formula>$F49="Création"</formula>
    </cfRule>
  </conditionalFormatting>
  <conditionalFormatting sqref="B49">
    <cfRule type="expression" dxfId="188" priority="166">
      <formula>$F49="Fermeture"</formula>
    </cfRule>
  </conditionalFormatting>
  <conditionalFormatting sqref="D30:E30 G30:K30 K29">
    <cfRule type="expression" dxfId="187" priority="162">
      <formula>$C29="Option"</formula>
    </cfRule>
  </conditionalFormatting>
  <conditionalFormatting sqref="B30:K30 K29">
    <cfRule type="expression" dxfId="186" priority="164">
      <formula>$F29="Modification"</formula>
    </cfRule>
    <cfRule type="expression" dxfId="185" priority="165">
      <formula>$F29="Création"</formula>
    </cfRule>
  </conditionalFormatting>
  <conditionalFormatting sqref="B30:K30 K29">
    <cfRule type="expression" dxfId="184" priority="163">
      <formula>$F29="Fermeture"</formula>
    </cfRule>
  </conditionalFormatting>
  <conditionalFormatting sqref="B28:C29">
    <cfRule type="expression" dxfId="183" priority="160">
      <formula>$F28="Modification"</formula>
    </cfRule>
    <cfRule type="expression" dxfId="182" priority="161">
      <formula>$F28="Création"</formula>
    </cfRule>
  </conditionalFormatting>
  <conditionalFormatting sqref="B28:C29">
    <cfRule type="expression" dxfId="181" priority="159">
      <formula>$F28="Fermeture"</formula>
    </cfRule>
  </conditionalFormatting>
  <conditionalFormatting sqref="B28:C29">
    <cfRule type="expression" dxfId="180" priority="157">
      <formula>$F28="Modification"</formula>
    </cfRule>
    <cfRule type="expression" dxfId="179" priority="158">
      <formula>$F28="Création"</formula>
    </cfRule>
  </conditionalFormatting>
  <conditionalFormatting sqref="B28:C29">
    <cfRule type="expression" dxfId="178" priority="156">
      <formula>$F28="Fermeture"</formula>
    </cfRule>
  </conditionalFormatting>
  <conditionalFormatting sqref="C30">
    <cfRule type="expression" dxfId="177" priority="154">
      <formula>$F30="Modification"</formula>
    </cfRule>
    <cfRule type="expression" dxfId="176" priority="155">
      <formula>$F30="Création"</formula>
    </cfRule>
  </conditionalFormatting>
  <conditionalFormatting sqref="C30">
    <cfRule type="expression" dxfId="175" priority="153">
      <formula>$F30="Fermeture"</formula>
    </cfRule>
  </conditionalFormatting>
  <conditionalFormatting sqref="B30">
    <cfRule type="expression" dxfId="174" priority="151">
      <formula>$F30="Modification"</formula>
    </cfRule>
    <cfRule type="expression" dxfId="173" priority="152">
      <formula>$F30="Création"</formula>
    </cfRule>
  </conditionalFormatting>
  <conditionalFormatting sqref="B30">
    <cfRule type="expression" dxfId="172" priority="150">
      <formula>$F30="Fermeture"</formula>
    </cfRule>
  </conditionalFormatting>
  <conditionalFormatting sqref="B28:C28">
    <cfRule type="expression" dxfId="171" priority="148">
      <formula>$F28="Modification"</formula>
    </cfRule>
    <cfRule type="expression" dxfId="170" priority="149">
      <formula>$F28="Création"</formula>
    </cfRule>
  </conditionalFormatting>
  <conditionalFormatting sqref="B28:C28">
    <cfRule type="expression" dxfId="169" priority="147">
      <formula>$F28="Fermeture"</formula>
    </cfRule>
  </conditionalFormatting>
  <conditionalFormatting sqref="D28:E29 G28:K29">
    <cfRule type="expression" dxfId="168" priority="143">
      <formula>$C28="Option"</formula>
    </cfRule>
  </conditionalFormatting>
  <conditionalFormatting sqref="B28:K29">
    <cfRule type="expression" dxfId="167" priority="145">
      <formula>$F28="Modification"</formula>
    </cfRule>
    <cfRule type="expression" dxfId="166" priority="146">
      <formula>$F28="Création"</formula>
    </cfRule>
  </conditionalFormatting>
  <conditionalFormatting sqref="B28:K29">
    <cfRule type="expression" dxfId="165" priority="144">
      <formula>$F28="Fermeture"</formula>
    </cfRule>
  </conditionalFormatting>
  <conditionalFormatting sqref="D28:E28 G28:K28">
    <cfRule type="expression" dxfId="164" priority="139">
      <formula>$C28="Option"</formula>
    </cfRule>
  </conditionalFormatting>
  <conditionalFormatting sqref="B28:K28">
    <cfRule type="expression" dxfId="163" priority="141">
      <formula>$F28="Modification"</formula>
    </cfRule>
    <cfRule type="expression" dxfId="162" priority="142">
      <formula>$F28="Création"</formula>
    </cfRule>
  </conditionalFormatting>
  <conditionalFormatting sqref="B28:K28">
    <cfRule type="expression" dxfId="161" priority="140">
      <formula>$F28="Fermeture"</formula>
    </cfRule>
  </conditionalFormatting>
  <conditionalFormatting sqref="B28">
    <cfRule type="expression" dxfId="160" priority="137">
      <formula>$F28="Modification"</formula>
    </cfRule>
    <cfRule type="expression" dxfId="159" priority="138">
      <formula>$F28="Création"</formula>
    </cfRule>
  </conditionalFormatting>
  <conditionalFormatting sqref="B28">
    <cfRule type="expression" dxfId="158" priority="136">
      <formula>$F28="Fermeture"</formula>
    </cfRule>
  </conditionalFormatting>
  <conditionalFormatting sqref="G48:K48 D48:E48">
    <cfRule type="expression" dxfId="157" priority="132">
      <formula>$C48="Option"</formula>
    </cfRule>
  </conditionalFormatting>
  <conditionalFormatting sqref="D48:K48">
    <cfRule type="expression" dxfId="156" priority="134">
      <formula>$F48="Modification"</formula>
    </cfRule>
    <cfRule type="expression" dxfId="155" priority="135">
      <formula>$F48="Création"</formula>
    </cfRule>
  </conditionalFormatting>
  <conditionalFormatting sqref="D48:K48">
    <cfRule type="expression" dxfId="154" priority="133">
      <formula>$F48="Fermeture"</formula>
    </cfRule>
  </conditionalFormatting>
  <conditionalFormatting sqref="B48:C48">
    <cfRule type="expression" dxfId="153" priority="130">
      <formula>$F48="Modification"</formula>
    </cfRule>
    <cfRule type="expression" dxfId="152" priority="131">
      <formula>$F48="Création"</formula>
    </cfRule>
  </conditionalFormatting>
  <conditionalFormatting sqref="B48:C48">
    <cfRule type="expression" dxfId="151" priority="129">
      <formula>$F48="Fermeture"</formula>
    </cfRule>
  </conditionalFormatting>
  <conditionalFormatting sqref="G47:K47 D47:E47">
    <cfRule type="expression" dxfId="150" priority="125">
      <formula>$C47="Option"</formula>
    </cfRule>
  </conditionalFormatting>
  <conditionalFormatting sqref="D47:K47">
    <cfRule type="expression" dxfId="149" priority="127">
      <formula>$F47="Modification"</formula>
    </cfRule>
    <cfRule type="expression" dxfId="148" priority="128">
      <formula>$F47="Création"</formula>
    </cfRule>
  </conditionalFormatting>
  <conditionalFormatting sqref="D47:K47">
    <cfRule type="expression" dxfId="147" priority="126">
      <formula>$F47="Fermeture"</formula>
    </cfRule>
  </conditionalFormatting>
  <conditionalFormatting sqref="B47:C47">
    <cfRule type="expression" dxfId="146" priority="123">
      <formula>$F47="Modification"</formula>
    </cfRule>
    <cfRule type="expression" dxfId="145" priority="124">
      <formula>$F47="Création"</formula>
    </cfRule>
  </conditionalFormatting>
  <conditionalFormatting sqref="B47:C47">
    <cfRule type="expression" dxfId="144" priority="122">
      <formula>$F47="Fermeture"</formula>
    </cfRule>
  </conditionalFormatting>
  <conditionalFormatting sqref="C31">
    <cfRule type="expression" dxfId="143" priority="120">
      <formula>$F31="Modification"</formula>
    </cfRule>
    <cfRule type="expression" dxfId="142" priority="121">
      <formula>$F31="Création"</formula>
    </cfRule>
  </conditionalFormatting>
  <conditionalFormatting sqref="C31">
    <cfRule type="expression" dxfId="141" priority="119">
      <formula>$F31="Fermeture"</formula>
    </cfRule>
  </conditionalFormatting>
  <conditionalFormatting sqref="B31">
    <cfRule type="expression" dxfId="140" priority="117">
      <formula>$F31="Modification"</formula>
    </cfRule>
    <cfRule type="expression" dxfId="139" priority="118">
      <formula>$F31="Création"</formula>
    </cfRule>
  </conditionalFormatting>
  <conditionalFormatting sqref="B31">
    <cfRule type="expression" dxfId="138" priority="116">
      <formula>$F31="Fermeture"</formula>
    </cfRule>
  </conditionalFormatting>
  <conditionalFormatting sqref="C32">
    <cfRule type="expression" dxfId="137" priority="114">
      <formula>$F32="Modification"</formula>
    </cfRule>
    <cfRule type="expression" dxfId="136" priority="115">
      <formula>$F32="Création"</formula>
    </cfRule>
  </conditionalFormatting>
  <conditionalFormatting sqref="C32">
    <cfRule type="expression" dxfId="135" priority="113">
      <formula>$F32="Fermeture"</formula>
    </cfRule>
  </conditionalFormatting>
  <conditionalFormatting sqref="B32">
    <cfRule type="expression" dxfId="134" priority="111">
      <formula>$F32="Modification"</formula>
    </cfRule>
    <cfRule type="expression" dxfId="133" priority="112">
      <formula>$F32="Création"</formula>
    </cfRule>
  </conditionalFormatting>
  <conditionalFormatting sqref="B32">
    <cfRule type="expression" dxfId="132" priority="110">
      <formula>$F32="Fermeture"</formula>
    </cfRule>
  </conditionalFormatting>
  <conditionalFormatting sqref="B33:C34">
    <cfRule type="expression" dxfId="131" priority="108">
      <formula>$F33="Modification"</formula>
    </cfRule>
    <cfRule type="expression" dxfId="130" priority="109">
      <formula>$F33="Création"</formula>
    </cfRule>
  </conditionalFormatting>
  <conditionalFormatting sqref="B33:C34">
    <cfRule type="expression" dxfId="129" priority="107">
      <formula>$F33="Fermeture"</formula>
    </cfRule>
  </conditionalFormatting>
  <conditionalFormatting sqref="D33:E34 G33:K34">
    <cfRule type="expression" dxfId="128" priority="103">
      <formula>$C33="Option"</formula>
    </cfRule>
  </conditionalFormatting>
  <conditionalFormatting sqref="B33:K34">
    <cfRule type="expression" dxfId="127" priority="105">
      <formula>$F33="Modification"</formula>
    </cfRule>
    <cfRule type="expression" dxfId="126" priority="106">
      <formula>$F33="Création"</formula>
    </cfRule>
  </conditionalFormatting>
  <conditionalFormatting sqref="B33:K34">
    <cfRule type="expression" dxfId="125" priority="104">
      <formula>$F33="Fermeture"</formula>
    </cfRule>
  </conditionalFormatting>
  <conditionalFormatting sqref="B34">
    <cfRule type="expression" dxfId="124" priority="101">
      <formula>$F34="Modification"</formula>
    </cfRule>
    <cfRule type="expression" dxfId="123" priority="102">
      <formula>$F34="Création"</formula>
    </cfRule>
  </conditionalFormatting>
  <conditionalFormatting sqref="B34">
    <cfRule type="expression" dxfId="122" priority="100">
      <formula>$F34="Fermeture"</formula>
    </cfRule>
  </conditionalFormatting>
  <conditionalFormatting sqref="G34:K34 D34:E34">
    <cfRule type="expression" dxfId="121" priority="96">
      <formula>$C34="Option"</formula>
    </cfRule>
  </conditionalFormatting>
  <conditionalFormatting sqref="D34:K34">
    <cfRule type="expression" dxfId="120" priority="98">
      <formula>$F34="Modification"</formula>
    </cfRule>
    <cfRule type="expression" dxfId="119" priority="99">
      <formula>$F34="Création"</formula>
    </cfRule>
  </conditionalFormatting>
  <conditionalFormatting sqref="D34:K34">
    <cfRule type="expression" dxfId="118" priority="97">
      <formula>$F34="Fermeture"</formula>
    </cfRule>
  </conditionalFormatting>
  <conditionalFormatting sqref="B34:C34">
    <cfRule type="expression" dxfId="117" priority="94">
      <formula>$F34="Modification"</formula>
    </cfRule>
    <cfRule type="expression" dxfId="116" priority="95">
      <formula>$F34="Création"</formula>
    </cfRule>
  </conditionalFormatting>
  <conditionalFormatting sqref="B34:C34">
    <cfRule type="expression" dxfId="115" priority="93">
      <formula>$F34="Fermeture"</formula>
    </cfRule>
  </conditionalFormatting>
  <conditionalFormatting sqref="B34:C34">
    <cfRule type="expression" dxfId="114" priority="91">
      <formula>$F34="Modification"</formula>
    </cfRule>
    <cfRule type="expression" dxfId="113" priority="92">
      <formula>$F34="Création"</formula>
    </cfRule>
  </conditionalFormatting>
  <conditionalFormatting sqref="B34:C34">
    <cfRule type="expression" dxfId="112" priority="90">
      <formula>$F34="Fermeture"</formula>
    </cfRule>
  </conditionalFormatting>
  <conditionalFormatting sqref="K34">
    <cfRule type="expression" dxfId="111" priority="86">
      <formula>$C34="Option"</formula>
    </cfRule>
  </conditionalFormatting>
  <conditionalFormatting sqref="K34">
    <cfRule type="expression" dxfId="110" priority="88">
      <formula>$F34="Modification"</formula>
    </cfRule>
    <cfRule type="expression" dxfId="109" priority="89">
      <formula>$F34="Création"</formula>
    </cfRule>
  </conditionalFormatting>
  <conditionalFormatting sqref="K34">
    <cfRule type="expression" dxfId="108" priority="87">
      <formula>$F34="Fermeture"</formula>
    </cfRule>
  </conditionalFormatting>
  <conditionalFormatting sqref="B34:C34">
    <cfRule type="expression" dxfId="107" priority="84">
      <formula>$F34="Modification"</formula>
    </cfRule>
    <cfRule type="expression" dxfId="106" priority="85">
      <formula>$F34="Création"</formula>
    </cfRule>
  </conditionalFormatting>
  <conditionalFormatting sqref="B34:C34">
    <cfRule type="expression" dxfId="105" priority="83">
      <formula>$F34="Fermeture"</formula>
    </cfRule>
  </conditionalFormatting>
  <conditionalFormatting sqref="D34:E34 G34:K34">
    <cfRule type="expression" dxfId="104" priority="79">
      <formula>$C34="Option"</formula>
    </cfRule>
  </conditionalFormatting>
  <conditionalFormatting sqref="B34:K34">
    <cfRule type="expression" dxfId="103" priority="81">
      <formula>$F34="Modification"</formula>
    </cfRule>
    <cfRule type="expression" dxfId="102" priority="82">
      <formula>$F34="Création"</formula>
    </cfRule>
  </conditionalFormatting>
  <conditionalFormatting sqref="B34:K34">
    <cfRule type="expression" dxfId="101" priority="80">
      <formula>$F34="Fermeture"</formula>
    </cfRule>
  </conditionalFormatting>
  <conditionalFormatting sqref="B34:C34">
    <cfRule type="expression" dxfId="100" priority="77">
      <formula>$F34="Modification"</formula>
    </cfRule>
    <cfRule type="expression" dxfId="99" priority="78">
      <formula>$F34="Création"</formula>
    </cfRule>
  </conditionalFormatting>
  <conditionalFormatting sqref="B34:C34">
    <cfRule type="expression" dxfId="98" priority="76">
      <formula>$F34="Fermeture"</formula>
    </cfRule>
  </conditionalFormatting>
  <conditionalFormatting sqref="D34:E34 G34:K34">
    <cfRule type="expression" dxfId="97" priority="72">
      <formula>$C34="Option"</formula>
    </cfRule>
  </conditionalFormatting>
  <conditionalFormatting sqref="B34:K34">
    <cfRule type="expression" dxfId="96" priority="74">
      <formula>$F34="Modification"</formula>
    </cfRule>
    <cfRule type="expression" dxfId="95" priority="75">
      <formula>$F34="Création"</formula>
    </cfRule>
  </conditionalFormatting>
  <conditionalFormatting sqref="B34:K34">
    <cfRule type="expression" dxfId="94" priority="73">
      <formula>$F34="Fermeture"</formula>
    </cfRule>
  </conditionalFormatting>
  <conditionalFormatting sqref="B34">
    <cfRule type="expression" dxfId="93" priority="70">
      <formula>$F34="Modification"</formula>
    </cfRule>
    <cfRule type="expression" dxfId="92" priority="71">
      <formula>$F34="Création"</formula>
    </cfRule>
  </conditionalFormatting>
  <conditionalFormatting sqref="B34">
    <cfRule type="expression" dxfId="91" priority="69">
      <formula>$F34="Fermeture"</formula>
    </cfRule>
  </conditionalFormatting>
  <conditionalFormatting sqref="O31">
    <cfRule type="expression" dxfId="90" priority="67">
      <formula>$F31="Modification"</formula>
    </cfRule>
    <cfRule type="expression" dxfId="89" priority="68">
      <formula>$F31="Création"</formula>
    </cfRule>
  </conditionalFormatting>
  <conditionalFormatting sqref="O31">
    <cfRule type="expression" dxfId="88" priority="66">
      <formula>$F31="Fermeture"</formula>
    </cfRule>
  </conditionalFormatting>
  <conditionalFormatting sqref="B31:C31">
    <cfRule type="expression" dxfId="87" priority="64">
      <formula>$F31="Modification"</formula>
    </cfRule>
    <cfRule type="expression" dxfId="86" priority="65">
      <formula>$F31="Création"</formula>
    </cfRule>
  </conditionalFormatting>
  <conditionalFormatting sqref="B31:C31">
    <cfRule type="expression" dxfId="85" priority="63">
      <formula>$F31="Fermeture"</formula>
    </cfRule>
  </conditionalFormatting>
  <conditionalFormatting sqref="A27:A81">
    <cfRule type="expression" dxfId="84" priority="59">
      <formula>$C27="Option"</formula>
    </cfRule>
  </conditionalFormatting>
  <conditionalFormatting sqref="A27:A81">
    <cfRule type="expression" dxfId="83" priority="61">
      <formula>$F27="Modification"</formula>
    </cfRule>
    <cfRule type="expression" dxfId="82" priority="62">
      <formula>$F27="Création"</formula>
    </cfRule>
  </conditionalFormatting>
  <conditionalFormatting sqref="A27:A81">
    <cfRule type="expression" dxfId="81" priority="60">
      <formula>$F27="Fermeture"</formula>
    </cfRule>
  </conditionalFormatting>
  <conditionalFormatting sqref="A40:A44">
    <cfRule type="expression" dxfId="80" priority="55">
      <formula>$C40="Option"</formula>
    </cfRule>
  </conditionalFormatting>
  <conditionalFormatting sqref="A40:A44">
    <cfRule type="expression" dxfId="79" priority="57">
      <formula>$F40="Modification"</formula>
    </cfRule>
    <cfRule type="expression" dxfId="78" priority="58">
      <formula>$F40="Création"</formula>
    </cfRule>
  </conditionalFormatting>
  <conditionalFormatting sqref="A40:A44">
    <cfRule type="expression" dxfId="77" priority="56">
      <formula>$F40="Fermeture"</formula>
    </cfRule>
  </conditionalFormatting>
  <conditionalFormatting sqref="A82:A83">
    <cfRule type="expression" dxfId="76" priority="51">
      <formula>$C82="Option"</formula>
    </cfRule>
  </conditionalFormatting>
  <conditionalFormatting sqref="A82:A83">
    <cfRule type="expression" dxfId="75" priority="53">
      <formula>$F82="Modification"</formula>
    </cfRule>
    <cfRule type="expression" dxfId="74" priority="54">
      <formula>$F82="Création"</formula>
    </cfRule>
  </conditionalFormatting>
  <conditionalFormatting sqref="A82:A83">
    <cfRule type="expression" dxfId="73" priority="52">
      <formula>$F82="Fermeture"</formula>
    </cfRule>
  </conditionalFormatting>
  <conditionalFormatting sqref="G82:M82 D82:E82">
    <cfRule type="expression" dxfId="72" priority="47">
      <formula>$C82="Option"</formula>
    </cfRule>
  </conditionalFormatting>
  <conditionalFormatting sqref="D82:M82 O82">
    <cfRule type="expression" dxfId="71" priority="49">
      <formula>$F82="Modification"</formula>
    </cfRule>
    <cfRule type="expression" dxfId="70" priority="50">
      <formula>$F82="Création"</formula>
    </cfRule>
  </conditionalFormatting>
  <conditionalFormatting sqref="D82:M82 O82">
    <cfRule type="expression" dxfId="69" priority="48">
      <formula>$F82="Fermeture"</formula>
    </cfRule>
  </conditionalFormatting>
  <conditionalFormatting sqref="B82:C82">
    <cfRule type="expression" dxfId="68" priority="45">
      <formula>$F82="Modification"</formula>
    </cfRule>
    <cfRule type="expression" dxfId="67" priority="46">
      <formula>$F82="Création"</formula>
    </cfRule>
  </conditionalFormatting>
  <conditionalFormatting sqref="B82:C82">
    <cfRule type="expression" dxfId="66" priority="44">
      <formula>$F82="Fermeture"</formula>
    </cfRule>
  </conditionalFormatting>
  <conditionalFormatting sqref="B82:B83">
    <cfRule type="expression" dxfId="65" priority="42">
      <formula>$F82="Modification"</formula>
    </cfRule>
    <cfRule type="expression" dxfId="64" priority="43">
      <formula>$F82="Création"</formula>
    </cfRule>
  </conditionalFormatting>
  <conditionalFormatting sqref="B82:B83">
    <cfRule type="expression" dxfId="63" priority="41">
      <formula>$F82="Fermeture"</formula>
    </cfRule>
  </conditionalFormatting>
  <conditionalFormatting sqref="L83:M83">
    <cfRule type="expression" dxfId="62" priority="37">
      <formula>$C83="Option"</formula>
    </cfRule>
  </conditionalFormatting>
  <conditionalFormatting sqref="L83:M83 O83">
    <cfRule type="expression" dxfId="61" priority="38">
      <formula>$F83="Fermeture"</formula>
    </cfRule>
    <cfRule type="expression" dxfId="60" priority="39">
      <formula>$F83="Modification"</formula>
    </cfRule>
    <cfRule type="expression" dxfId="59" priority="40">
      <formula>$F83="Création"</formula>
    </cfRule>
  </conditionalFormatting>
  <conditionalFormatting sqref="D83:E83 G83:K83">
    <cfRule type="expression" dxfId="58" priority="33">
      <formula>$C83="Option"</formula>
    </cfRule>
  </conditionalFormatting>
  <conditionalFormatting sqref="D83:K83">
    <cfRule type="expression" dxfId="57" priority="35">
      <formula>$F83="Modification"</formula>
    </cfRule>
    <cfRule type="expression" dxfId="56" priority="36">
      <formula>$F83="Création"</formula>
    </cfRule>
  </conditionalFormatting>
  <conditionalFormatting sqref="D83:K83">
    <cfRule type="expression" dxfId="55" priority="34">
      <formula>$F83="Fermeture"</formula>
    </cfRule>
  </conditionalFormatting>
  <conditionalFormatting sqref="C83">
    <cfRule type="expression" dxfId="54" priority="31">
      <formula>$F83="Modification"</formula>
    </cfRule>
    <cfRule type="expression" dxfId="53" priority="32">
      <formula>$F83="Création"</formula>
    </cfRule>
  </conditionalFormatting>
  <conditionalFormatting sqref="C83">
    <cfRule type="expression" dxfId="52" priority="30">
      <formula>$F83="Fermeture"</formula>
    </cfRule>
  </conditionalFormatting>
  <conditionalFormatting sqref="B83">
    <cfRule type="expression" dxfId="51" priority="28">
      <formula>$F83="Modification"</formula>
    </cfRule>
    <cfRule type="expression" dxfId="50" priority="29">
      <formula>$F83="Création"</formula>
    </cfRule>
  </conditionalFormatting>
  <conditionalFormatting sqref="B83">
    <cfRule type="expression" dxfId="49" priority="27">
      <formula>$F83="Fermeture"</formula>
    </cfRule>
  </conditionalFormatting>
  <conditionalFormatting sqref="N82">
    <cfRule type="expression" dxfId="48" priority="22">
      <formula>$C82="Option"</formula>
    </cfRule>
  </conditionalFormatting>
  <conditionalFormatting sqref="N82">
    <cfRule type="expression" dxfId="47" priority="25">
      <formula>$F82="Modification"</formula>
    </cfRule>
    <cfRule type="expression" dxfId="46" priority="26">
      <formula>$F82="Création"</formula>
    </cfRule>
  </conditionalFormatting>
  <conditionalFormatting sqref="N82">
    <cfRule type="expression" dxfId="45" priority="24">
      <formula>$F82="Fermeture"</formula>
    </cfRule>
  </conditionalFormatting>
  <conditionalFormatting sqref="N82">
    <cfRule type="expression" dxfId="44" priority="23">
      <formula>$M82="Porteuse"</formula>
    </cfRule>
  </conditionalFormatting>
  <conditionalFormatting sqref="N83">
    <cfRule type="expression" dxfId="43" priority="17">
      <formula>$C83="Option"</formula>
    </cfRule>
  </conditionalFormatting>
  <conditionalFormatting sqref="N83">
    <cfRule type="expression" dxfId="42" priority="20">
      <formula>$F83="Modification"</formula>
    </cfRule>
    <cfRule type="expression" dxfId="41" priority="21">
      <formula>$F83="Création"</formula>
    </cfRule>
  </conditionalFormatting>
  <conditionalFormatting sqref="N83">
    <cfRule type="expression" dxfId="40" priority="19">
      <formula>$F83="Fermeture"</formula>
    </cfRule>
  </conditionalFormatting>
  <conditionalFormatting sqref="N83">
    <cfRule type="expression" dxfId="39" priority="18">
      <formula>$M83="Porteuse"</formula>
    </cfRule>
  </conditionalFormatting>
  <conditionalFormatting sqref="B37">
    <cfRule type="expression" dxfId="38" priority="15">
      <formula>$F37="Modification"</formula>
    </cfRule>
    <cfRule type="expression" dxfId="37" priority="16">
      <formula>$F37="Création"</formula>
    </cfRule>
  </conditionalFormatting>
  <conditionalFormatting sqref="B37">
    <cfRule type="expression" dxfId="36" priority="14">
      <formula>$F37="Fermeture"</formula>
    </cfRule>
  </conditionalFormatting>
  <conditionalFormatting sqref="E84:O84">
    <cfRule type="expression" dxfId="35" priority="12">
      <formula>$F84="Modification"</formula>
    </cfRule>
    <cfRule type="expression" dxfId="34" priority="13">
      <formula>$F84="Création"</formula>
    </cfRule>
  </conditionalFormatting>
  <conditionalFormatting sqref="E84:O84">
    <cfRule type="expression" dxfId="33" priority="11">
      <formula>$F84="Fermeture"</formula>
    </cfRule>
  </conditionalFormatting>
  <conditionalFormatting sqref="G84:N84 E84">
    <cfRule type="expression" dxfId="32" priority="9">
      <formula>$C84="Option"</formula>
    </cfRule>
  </conditionalFormatting>
  <conditionalFormatting sqref="N84">
    <cfRule type="expression" dxfId="31" priority="10">
      <formula>$M84="Porteuse"</formula>
    </cfRule>
  </conditionalFormatting>
  <conditionalFormatting sqref="C84:D84">
    <cfRule type="expression" dxfId="30" priority="7">
      <formula>$F84="Modification"</formula>
    </cfRule>
    <cfRule type="expression" dxfId="29" priority="8">
      <formula>$F84="Création"</formula>
    </cfRule>
  </conditionalFormatting>
  <conditionalFormatting sqref="C84:D84">
    <cfRule type="expression" dxfId="28" priority="6">
      <formula>$F84="Fermeture"</formula>
    </cfRule>
  </conditionalFormatting>
  <conditionalFormatting sqref="D84">
    <cfRule type="expression" dxfId="27" priority="5">
      <formula>$C84="Option"</formula>
    </cfRule>
  </conditionalFormatting>
  <conditionalFormatting sqref="A84">
    <cfRule type="expression" dxfId="26" priority="1">
      <formula>$C84="Option"</formula>
    </cfRule>
  </conditionalFormatting>
  <conditionalFormatting sqref="A84:B84">
    <cfRule type="expression" dxfId="25" priority="3">
      <formula>$F84="Modification"</formula>
    </cfRule>
    <cfRule type="expression" dxfId="24" priority="4">
      <formula>$F84="Création"</formula>
    </cfRule>
  </conditionalFormatting>
  <conditionalFormatting sqref="A84:B84">
    <cfRule type="expression" dxfId="23" priority="2">
      <formula>$F84="Fermeture"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abSelected="1" zoomScale="90" zoomScaleNormal="90" workbookViewId="0">
      <pane ySplit="18" topLeftCell="A78"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80" t="s">
        <v>293</v>
      </c>
      <c r="B7" s="131" t="str">
        <f>'Fiche Générale'!B3</f>
        <v>Portail_LLAC</v>
      </c>
      <c r="C7" s="156" t="s">
        <v>294</v>
      </c>
      <c r="D7" s="134"/>
      <c r="E7" s="154" t="str">
        <f>'Fiche Générale'!B4</f>
        <v>Langues Etrangères Appliquées</v>
      </c>
      <c r="F7" s="131"/>
      <c r="G7" s="134" t="s">
        <v>295</v>
      </c>
      <c r="H7" s="155">
        <f>'Fiche Générale'!B5</f>
        <v>0</v>
      </c>
      <c r="I7" s="155"/>
      <c r="J7" s="33"/>
      <c r="K7" s="18"/>
    </row>
    <row r="8" spans="1:19" ht="14.45" customHeight="1">
      <c r="A8" s="181"/>
      <c r="B8" s="131"/>
      <c r="C8" s="156"/>
      <c r="D8" s="134"/>
      <c r="E8" s="154"/>
      <c r="F8" s="131"/>
      <c r="G8" s="134"/>
      <c r="H8" s="155"/>
      <c r="I8" s="155"/>
      <c r="J8" s="33"/>
      <c r="K8" s="18"/>
    </row>
    <row r="9" spans="1:19" ht="14.45" customHeight="1">
      <c r="A9" s="181"/>
      <c r="B9" s="131"/>
      <c r="C9" s="156"/>
      <c r="D9" s="134"/>
      <c r="E9" s="154"/>
      <c r="F9" s="131"/>
      <c r="G9" s="134"/>
      <c r="H9" s="155"/>
      <c r="I9" s="155"/>
      <c r="J9" s="33"/>
      <c r="K9" s="18"/>
    </row>
    <row r="10" spans="1:19" ht="14.45" customHeight="1">
      <c r="A10" s="181"/>
      <c r="B10" s="131"/>
      <c r="C10" s="147" t="s">
        <v>184</v>
      </c>
      <c r="D10" s="147"/>
      <c r="E10" s="157" t="str">
        <f>'Fiche Générale'!B9</f>
        <v>LEA Anglais - Portugais</v>
      </c>
      <c r="F10" s="157"/>
      <c r="G10" s="157"/>
      <c r="H10" s="157"/>
      <c r="I10" s="157"/>
      <c r="J10" s="33"/>
      <c r="K10" s="18"/>
    </row>
    <row r="11" spans="1:19" ht="14.45" customHeight="1">
      <c r="A11" s="181"/>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'S4 Maquette'!B13</f>
        <v>2ème année de Portail</v>
      </c>
      <c r="C13" s="91"/>
      <c r="D13" s="164" t="s">
        <v>298</v>
      </c>
      <c r="E13" s="177">
        <f>'S4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'S4 Maquette'!B15</f>
        <v>Semestre 4</v>
      </c>
      <c r="C15" s="95"/>
      <c r="D15" s="164" t="s">
        <v>302</v>
      </c>
      <c r="E15" s="177">
        <f>'S4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513</v>
      </c>
      <c r="K18" s="3" t="s">
        <v>312</v>
      </c>
      <c r="L18" s="3" t="s">
        <v>313</v>
      </c>
      <c r="M18" s="3" t="s">
        <v>314</v>
      </c>
      <c r="N18" s="3" t="s">
        <v>304</v>
      </c>
      <c r="O18" s="3" t="s">
        <v>315</v>
      </c>
      <c r="P18" s="3" t="s">
        <v>316</v>
      </c>
      <c r="Q18" s="3" t="s">
        <v>304</v>
      </c>
      <c r="R18" s="3" t="s">
        <v>315</v>
      </c>
      <c r="S18" s="4" t="s">
        <v>317</v>
      </c>
      <c r="T18" s="4" t="s">
        <v>318</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Langue A: Anglais Non débutant 4</v>
      </c>
      <c r="B27" s="42" t="str">
        <f>'S4 Maquette'!C27</f>
        <v>UE</v>
      </c>
      <c r="C27" s="40">
        <f>'S4 Maquette'!F27</f>
        <v>0</v>
      </c>
      <c r="D27" s="19">
        <v>1</v>
      </c>
      <c r="E27" s="19" t="s">
        <v>319</v>
      </c>
      <c r="F27" s="19"/>
      <c r="G27" s="38" t="s">
        <v>319</v>
      </c>
      <c r="H27" s="38" t="s">
        <v>319</v>
      </c>
      <c r="I27" s="38" t="s">
        <v>453</v>
      </c>
      <c r="J27" s="38"/>
      <c r="K27" s="38" t="s">
        <v>8</v>
      </c>
      <c r="L27" s="38"/>
      <c r="M27" s="38">
        <v>5</v>
      </c>
      <c r="N27" s="38"/>
      <c r="O27" s="38"/>
      <c r="P27" s="38" t="s">
        <v>320</v>
      </c>
      <c r="Q27" s="38"/>
      <c r="R27" s="38"/>
      <c r="S27" s="19" t="s">
        <v>321</v>
      </c>
      <c r="T27" s="43"/>
      <c r="W27"/>
    </row>
    <row r="28" spans="1:23" ht="30.6" customHeight="1">
      <c r="A28" s="42" t="str">
        <f>'S4 Maquette'!B28</f>
        <v>Culture 4 ANGLAIS</v>
      </c>
      <c r="B28" s="42" t="str">
        <f>'S4 Maquette'!C28</f>
        <v>ECUE</v>
      </c>
      <c r="C28" s="40">
        <f>'S4 Maquette'!F28</f>
        <v>0</v>
      </c>
      <c r="D28" s="19">
        <v>1</v>
      </c>
      <c r="E28" s="19" t="s">
        <v>319</v>
      </c>
      <c r="F28" s="19"/>
      <c r="G28" s="38" t="s">
        <v>319</v>
      </c>
      <c r="H28" s="38" t="s">
        <v>319</v>
      </c>
      <c r="I28" s="38" t="s">
        <v>319</v>
      </c>
      <c r="J28" s="38"/>
      <c r="K28" s="38" t="s">
        <v>8</v>
      </c>
      <c r="L28" s="38"/>
      <c r="M28" s="38">
        <v>2</v>
      </c>
      <c r="N28" s="38"/>
      <c r="O28" s="38"/>
      <c r="P28" s="38"/>
      <c r="Q28" s="38"/>
      <c r="R28" s="38"/>
      <c r="S28" s="19"/>
      <c r="T28" s="43"/>
      <c r="W28"/>
    </row>
    <row r="29" spans="1:23" ht="30.6" customHeight="1">
      <c r="A29" s="42" t="str">
        <f>'S4 Maquette'!B29</f>
        <v>Langue et traduction 4 ANGLAIS</v>
      </c>
      <c r="B29" s="42" t="str">
        <f>'S4 Maquette'!C29</f>
        <v>ECUE</v>
      </c>
      <c r="C29" s="40">
        <f>'S4 Maquette'!F29</f>
        <v>0</v>
      </c>
      <c r="D29" s="19">
        <v>1</v>
      </c>
      <c r="E29" s="19" t="s">
        <v>319</v>
      </c>
      <c r="F29" s="19"/>
      <c r="G29" s="38" t="s">
        <v>319</v>
      </c>
      <c r="H29" s="38" t="s">
        <v>319</v>
      </c>
      <c r="I29" s="38" t="s">
        <v>319</v>
      </c>
      <c r="J29" s="38"/>
      <c r="K29" s="38" t="s">
        <v>8</v>
      </c>
      <c r="L29" s="38"/>
      <c r="M29" s="38">
        <v>2</v>
      </c>
      <c r="N29" s="38"/>
      <c r="O29" s="38"/>
      <c r="P29" s="38"/>
      <c r="Q29" s="38"/>
      <c r="R29" s="38"/>
      <c r="S29" s="19"/>
      <c r="T29" s="43"/>
      <c r="W29"/>
    </row>
    <row r="30" spans="1:23" ht="30.6" customHeight="1">
      <c r="A30" s="42" t="str">
        <f>'S4 Maquette'!B30</f>
        <v>Langue de spécialité et expression orale 4 ANGLAIS</v>
      </c>
      <c r="B30" s="42" t="str">
        <f>'S4 Maquette'!C30</f>
        <v>ECUE</v>
      </c>
      <c r="C30" s="40">
        <f>'S4 Maquette'!F30</f>
        <v>0</v>
      </c>
      <c r="D30" s="19">
        <v>1</v>
      </c>
      <c r="E30" s="19" t="s">
        <v>319</v>
      </c>
      <c r="F30" s="19"/>
      <c r="G30" s="38" t="s">
        <v>319</v>
      </c>
      <c r="H30" s="38" t="s">
        <v>319</v>
      </c>
      <c r="I30" s="38" t="s">
        <v>319</v>
      </c>
      <c r="J30" s="38"/>
      <c r="K30" s="38" t="s">
        <v>8</v>
      </c>
      <c r="L30" s="38"/>
      <c r="M30" s="38">
        <v>1</v>
      </c>
      <c r="N30" s="38"/>
      <c r="O30" s="38"/>
      <c r="P30" s="38"/>
      <c r="Q30" s="38"/>
      <c r="R30" s="38"/>
      <c r="S30" s="19"/>
      <c r="T30" s="43"/>
      <c r="W30"/>
    </row>
    <row r="31" spans="1:23" ht="30.6" customHeight="1">
      <c r="A31" s="42" t="str">
        <f>'S4 Maquette'!B31</f>
        <v>Langue B: Portugais Niveau 4</v>
      </c>
      <c r="B31" s="42" t="str">
        <f>'S4 Maquette'!C31</f>
        <v>UE</v>
      </c>
      <c r="C31" s="40">
        <f>'S4 Maquette'!F31</f>
        <v>0</v>
      </c>
      <c r="D31" s="19">
        <v>1</v>
      </c>
      <c r="E31" s="19" t="s">
        <v>319</v>
      </c>
      <c r="F31" s="19"/>
      <c r="G31" s="38" t="s">
        <v>319</v>
      </c>
      <c r="H31" s="38" t="s">
        <v>319</v>
      </c>
      <c r="I31" s="38" t="s">
        <v>453</v>
      </c>
      <c r="J31" s="38"/>
      <c r="K31" s="38" t="s">
        <v>8</v>
      </c>
      <c r="L31" s="38"/>
      <c r="M31" s="38">
        <v>4</v>
      </c>
      <c r="N31" s="38"/>
      <c r="O31" s="38"/>
      <c r="P31" s="38" t="s">
        <v>320</v>
      </c>
      <c r="Q31" s="38"/>
      <c r="R31" s="38"/>
      <c r="S31" s="19" t="s">
        <v>321</v>
      </c>
      <c r="T31" s="43"/>
      <c r="W31"/>
    </row>
    <row r="32" spans="1:23" ht="30.6" customHeight="1">
      <c r="A32" s="42" t="str">
        <f>'S4 Maquette'!B32</f>
        <v>Culture 4 PORTUGAIS</v>
      </c>
      <c r="B32" s="42" t="str">
        <f>'S4 Maquette'!C32</f>
        <v>ECUE</v>
      </c>
      <c r="C32" s="40">
        <f>'S4 Maquette'!F32</f>
        <v>0</v>
      </c>
      <c r="D32" s="19">
        <v>1</v>
      </c>
      <c r="E32" s="19" t="s">
        <v>319</v>
      </c>
      <c r="F32" s="19"/>
      <c r="G32" s="38" t="s">
        <v>319</v>
      </c>
      <c r="H32" s="38" t="s">
        <v>319</v>
      </c>
      <c r="I32" s="38" t="s">
        <v>319</v>
      </c>
      <c r="J32" s="38"/>
      <c r="K32" s="38" t="s">
        <v>8</v>
      </c>
      <c r="L32" s="38"/>
      <c r="M32" s="38">
        <v>1</v>
      </c>
      <c r="N32" s="38"/>
      <c r="O32" s="38"/>
      <c r="P32" s="38"/>
      <c r="Q32" s="38"/>
      <c r="R32" s="38"/>
      <c r="S32" s="19"/>
      <c r="T32" s="43"/>
      <c r="W32"/>
    </row>
    <row r="33" spans="1:23" ht="30.6" customHeight="1">
      <c r="A33" s="42" t="str">
        <f>'S4 Maquette'!B33</f>
        <v>Langue, traduction, expression écrite et orale 4 PORTUGAIS</v>
      </c>
      <c r="B33" s="42" t="str">
        <f>'S4 Maquette'!C33</f>
        <v>ECUE</v>
      </c>
      <c r="C33" s="40">
        <f>'S4 Maquette'!F33</f>
        <v>0</v>
      </c>
      <c r="D33" s="19">
        <v>1</v>
      </c>
      <c r="E33" s="19" t="s">
        <v>319</v>
      </c>
      <c r="F33" s="19"/>
      <c r="G33" s="38" t="s">
        <v>319</v>
      </c>
      <c r="H33" s="38" t="s">
        <v>319</v>
      </c>
      <c r="I33" s="38" t="s">
        <v>319</v>
      </c>
      <c r="J33" s="38"/>
      <c r="K33" s="38" t="s">
        <v>8</v>
      </c>
      <c r="L33" s="38"/>
      <c r="M33" s="38">
        <v>2</v>
      </c>
      <c r="N33" s="38"/>
      <c r="O33" s="38"/>
      <c r="P33" s="38"/>
      <c r="Q33" s="38"/>
      <c r="R33" s="38"/>
      <c r="S33" s="19"/>
      <c r="T33" s="43"/>
      <c r="W33"/>
    </row>
    <row r="34" spans="1:23" ht="30.6" customHeight="1">
      <c r="A34" s="42" t="str">
        <f>'S4 Maquette'!B34</f>
        <v>Langue de spécialité 4 PORTUGAIS</v>
      </c>
      <c r="B34" s="42" t="str">
        <f>'S4 Maquette'!C34</f>
        <v>ECUE</v>
      </c>
      <c r="C34" s="40">
        <f>'S4 Maquette'!F34</f>
        <v>0</v>
      </c>
      <c r="D34" s="19">
        <v>1</v>
      </c>
      <c r="E34" s="19" t="s">
        <v>319</v>
      </c>
      <c r="F34" s="19"/>
      <c r="G34" s="38" t="s">
        <v>319</v>
      </c>
      <c r="H34" s="38" t="s">
        <v>319</v>
      </c>
      <c r="I34" s="38" t="s">
        <v>319</v>
      </c>
      <c r="J34" s="38"/>
      <c r="K34" s="38" t="s">
        <v>8</v>
      </c>
      <c r="L34" s="38"/>
      <c r="M34" s="38">
        <v>1</v>
      </c>
      <c r="N34" s="38"/>
      <c r="O34" s="38"/>
      <c r="P34" s="38"/>
      <c r="Q34" s="38"/>
      <c r="R34" s="38"/>
      <c r="S34" s="19"/>
      <c r="T34" s="43"/>
      <c r="W34"/>
    </row>
    <row r="35" spans="1:23" ht="30.6" customHeight="1">
      <c r="A35" s="42" t="str">
        <f>'S4 Maquette'!B35</f>
        <v>Matières d'application 4</v>
      </c>
      <c r="B35" s="42" t="str">
        <f>'S4 Maquette'!C35</f>
        <v>UE</v>
      </c>
      <c r="C35" s="40">
        <f>'S4 Maquette'!F35</f>
        <v>0</v>
      </c>
      <c r="D35" s="19">
        <v>1</v>
      </c>
      <c r="E35" s="19" t="s">
        <v>319</v>
      </c>
      <c r="F35" s="19"/>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'S4 Maquette'!B36</f>
        <v>Gestion: théorie des organisations et GRH/Management: organizational theory and HR management 4</v>
      </c>
      <c r="B36" s="42" t="str">
        <f>'S4 Maquette'!C36</f>
        <v>ECUE</v>
      </c>
      <c r="C36" s="40">
        <f>'S4 Maquette'!F36</f>
        <v>0</v>
      </c>
      <c r="D36" s="19">
        <v>1</v>
      </c>
      <c r="E36" s="19" t="s">
        <v>319</v>
      </c>
      <c r="F36" s="19"/>
      <c r="G36" s="38" t="s">
        <v>319</v>
      </c>
      <c r="H36" s="38" t="s">
        <v>319</v>
      </c>
      <c r="I36" s="38" t="s">
        <v>319</v>
      </c>
      <c r="J36" s="38"/>
      <c r="K36" s="38" t="s">
        <v>8</v>
      </c>
      <c r="L36" s="38"/>
      <c r="M36" s="38">
        <v>2</v>
      </c>
      <c r="N36" s="38"/>
      <c r="O36" s="38"/>
      <c r="P36" s="38"/>
      <c r="Q36" s="38"/>
      <c r="R36" s="38"/>
      <c r="S36" s="19"/>
      <c r="T36" s="43"/>
      <c r="W36"/>
    </row>
    <row r="37" spans="1:23" ht="30.6" customHeight="1">
      <c r="A37" s="42" t="str">
        <f>'S4 Maquette'!B37</f>
        <v>Savoirs et pratiques professionnels en tourisme: étude de cas/Professional knowledge and practices in tourism: case study 4</v>
      </c>
      <c r="B37" s="42" t="str">
        <f>'S4 Maquette'!C37</f>
        <v>ECUE</v>
      </c>
      <c r="C37" s="40">
        <f>'S4 Maquette'!F37</f>
        <v>0</v>
      </c>
      <c r="D37" s="19">
        <v>1</v>
      </c>
      <c r="E37" s="19" t="s">
        <v>319</v>
      </c>
      <c r="F37" s="19"/>
      <c r="G37" s="38" t="s">
        <v>319</v>
      </c>
      <c r="H37" s="38" t="s">
        <v>319</v>
      </c>
      <c r="I37" s="38" t="s">
        <v>319</v>
      </c>
      <c r="J37" s="38"/>
      <c r="K37" s="38" t="s">
        <v>8</v>
      </c>
      <c r="L37" s="38"/>
      <c r="M37" s="38">
        <v>2</v>
      </c>
      <c r="N37" s="38"/>
      <c r="O37" s="38"/>
      <c r="P37" s="38"/>
      <c r="Q37" s="38"/>
      <c r="R37" s="38"/>
      <c r="S37" s="19"/>
      <c r="T37" s="43"/>
      <c r="W37"/>
    </row>
    <row r="38" spans="1:23" ht="30.6" customHeight="1">
      <c r="A38" s="42" t="str">
        <f>'S4 Maquette'!B38</f>
        <v>Traduction-rédaction technique 4</v>
      </c>
      <c r="B38" s="42" t="str">
        <f>'S4 Maquette'!C38</f>
        <v>ECUE</v>
      </c>
      <c r="C38" s="40">
        <f>'S4 Maquette'!F38</f>
        <v>0</v>
      </c>
      <c r="D38" s="19">
        <v>1</v>
      </c>
      <c r="E38" s="19" t="s">
        <v>319</v>
      </c>
      <c r="F38" s="19"/>
      <c r="G38" s="38" t="s">
        <v>319</v>
      </c>
      <c r="H38" s="38" t="s">
        <v>319</v>
      </c>
      <c r="I38" s="38" t="s">
        <v>319</v>
      </c>
      <c r="J38" s="38"/>
      <c r="K38" s="38" t="s">
        <v>8</v>
      </c>
      <c r="L38" s="38"/>
      <c r="M38" s="38">
        <v>2</v>
      </c>
      <c r="N38" s="38"/>
      <c r="O38" s="38"/>
      <c r="P38" s="38"/>
      <c r="Q38" s="38"/>
      <c r="R38" s="38"/>
      <c r="S38" s="19"/>
      <c r="T38" s="43"/>
      <c r="W38"/>
    </row>
    <row r="39" spans="1:23" ht="30.6" customHeight="1">
      <c r="A39" s="42" t="str">
        <f>'S4 Maquette'!B39</f>
        <v>Communication professionnelle 4</v>
      </c>
      <c r="B39" s="42" t="str">
        <f>'S4 Maquette'!C39</f>
        <v>ECUE</v>
      </c>
      <c r="C39" s="40">
        <f>'S4 Maquette'!F39</f>
        <v>0</v>
      </c>
      <c r="D39" s="19">
        <v>1</v>
      </c>
      <c r="E39" s="19" t="s">
        <v>319</v>
      </c>
      <c r="F39" s="19"/>
      <c r="G39" s="38" t="s">
        <v>319</v>
      </c>
      <c r="H39" s="38" t="s">
        <v>319</v>
      </c>
      <c r="I39" s="38" t="s">
        <v>319</v>
      </c>
      <c r="J39" s="38"/>
      <c r="K39" s="38" t="s">
        <v>8</v>
      </c>
      <c r="L39" s="38"/>
      <c r="M39" s="38">
        <v>2</v>
      </c>
      <c r="N39" s="38"/>
      <c r="O39" s="38"/>
      <c r="P39" s="38"/>
      <c r="Q39" s="38"/>
      <c r="R39" s="38"/>
      <c r="S39" s="19"/>
      <c r="T39" s="43"/>
      <c r="W39"/>
    </row>
    <row r="40" spans="1:23" ht="30.6" customHeight="1">
      <c r="A40" s="42" t="str">
        <f>'S4 Maquette'!B40</f>
        <v>Approfondissement ou langue C</v>
      </c>
      <c r="B40" s="42" t="str">
        <f>'S4 Maquette'!C40</f>
        <v>UE</v>
      </c>
      <c r="C40" s="40">
        <f>'S4 Maquette'!F40</f>
        <v>0</v>
      </c>
      <c r="D40" s="19">
        <v>1</v>
      </c>
      <c r="E40" s="19" t="s">
        <v>319</v>
      </c>
      <c r="F40" s="19"/>
      <c r="G40" s="38" t="s">
        <v>319</v>
      </c>
      <c r="H40" s="38" t="s">
        <v>319</v>
      </c>
      <c r="I40" s="38" t="s">
        <v>319</v>
      </c>
      <c r="J40" s="38"/>
      <c r="K40" s="38" t="s">
        <v>8</v>
      </c>
      <c r="L40" s="38"/>
      <c r="M40" s="85"/>
      <c r="N40" s="85"/>
      <c r="O40" s="85"/>
      <c r="P40" s="85"/>
      <c r="Q40" s="85"/>
      <c r="R40" s="85"/>
      <c r="S40" s="86"/>
      <c r="T40" s="43" t="s">
        <v>514</v>
      </c>
      <c r="W40"/>
    </row>
    <row r="41" spans="1:23" ht="30.6" customHeight="1">
      <c r="A41" s="42" t="str">
        <f>'S4 Maquette'!B41</f>
        <v>1 UE au choix</v>
      </c>
      <c r="B41" s="42" t="str">
        <f>'S4 Maquette'!C41</f>
        <v>OPTION</v>
      </c>
      <c r="C41" s="40">
        <f>'S4 Maquette'!F41</f>
        <v>0</v>
      </c>
      <c r="D41" s="19"/>
      <c r="E41" s="19"/>
      <c r="F41" s="19"/>
      <c r="G41" s="38"/>
      <c r="H41" s="38"/>
      <c r="I41" s="38"/>
      <c r="J41" s="38"/>
      <c r="K41" s="38"/>
      <c r="L41" s="38"/>
      <c r="M41" s="85"/>
      <c r="N41" s="85"/>
      <c r="O41" s="85"/>
      <c r="P41" s="85"/>
      <c r="Q41" s="85"/>
      <c r="R41" s="85"/>
      <c r="S41" s="86"/>
      <c r="T41" s="43"/>
      <c r="W41"/>
    </row>
    <row r="42" spans="1:23" ht="30.6" customHeight="1">
      <c r="A42" s="42" t="str">
        <f>'S4 Maquette'!B42</f>
        <v>Approfondissement Allemand Non débutant 4</v>
      </c>
      <c r="B42" s="42" t="str">
        <f>'S4 Maquette'!C42</f>
        <v>UE</v>
      </c>
      <c r="C42" s="40">
        <f>'S4 Maquette'!F42</f>
        <v>0</v>
      </c>
      <c r="D42" s="19">
        <v>1</v>
      </c>
      <c r="E42" s="19" t="s">
        <v>319</v>
      </c>
      <c r="F42" s="19"/>
      <c r="G42" s="38" t="s">
        <v>319</v>
      </c>
      <c r="H42" s="38" t="s">
        <v>319</v>
      </c>
      <c r="I42" s="38" t="s">
        <v>319</v>
      </c>
      <c r="J42" s="38"/>
      <c r="K42" s="38" t="s">
        <v>8</v>
      </c>
      <c r="L42" s="38"/>
      <c r="M42" s="85">
        <v>3</v>
      </c>
      <c r="N42" s="85"/>
      <c r="O42" s="85"/>
      <c r="P42" s="85" t="s">
        <v>320</v>
      </c>
      <c r="Q42" s="85"/>
      <c r="R42" s="85"/>
      <c r="S42" s="86" t="s">
        <v>515</v>
      </c>
      <c r="T42" s="43"/>
      <c r="W42"/>
    </row>
    <row r="43" spans="1:23" ht="30.6" customHeight="1">
      <c r="A43" s="42" t="str">
        <f>'S4 Maquette'!B43</f>
        <v>Approfondissement Arabe Niveau 4</v>
      </c>
      <c r="B43" s="42" t="str">
        <f>'S4 Maquette'!C43</f>
        <v>UE</v>
      </c>
      <c r="C43" s="40">
        <f>'S4 Maquette'!F43</f>
        <v>0</v>
      </c>
      <c r="D43" s="19">
        <v>1</v>
      </c>
      <c r="E43" s="19" t="s">
        <v>319</v>
      </c>
      <c r="F43" s="19"/>
      <c r="G43" s="38" t="s">
        <v>319</v>
      </c>
      <c r="H43" s="38" t="s">
        <v>319</v>
      </c>
      <c r="I43" s="38" t="s">
        <v>319</v>
      </c>
      <c r="J43" s="38"/>
      <c r="K43" s="38" t="s">
        <v>8</v>
      </c>
      <c r="L43" s="38"/>
      <c r="M43" s="85">
        <v>3</v>
      </c>
      <c r="N43" s="85"/>
      <c r="O43" s="85"/>
      <c r="P43" s="85" t="s">
        <v>320</v>
      </c>
      <c r="Q43" s="85"/>
      <c r="R43" s="85"/>
      <c r="S43" s="86" t="s">
        <v>515</v>
      </c>
      <c r="T43" s="43"/>
      <c r="W43"/>
    </row>
    <row r="44" spans="1:23" ht="30.6" customHeight="1">
      <c r="A44" s="42" t="str">
        <f>'S4 Maquette'!B44</f>
        <v>Approfondissement Chinois Niveau 4</v>
      </c>
      <c r="B44" s="42" t="str">
        <f>'S4 Maquette'!C44</f>
        <v>UE</v>
      </c>
      <c r="C44" s="40">
        <f>'S4 Maquette'!F44</f>
        <v>0</v>
      </c>
      <c r="D44" s="19">
        <v>1</v>
      </c>
      <c r="E44" s="19" t="s">
        <v>319</v>
      </c>
      <c r="F44" s="19"/>
      <c r="G44" s="38" t="s">
        <v>319</v>
      </c>
      <c r="H44" s="38" t="s">
        <v>319</v>
      </c>
      <c r="I44" s="38" t="s">
        <v>319</v>
      </c>
      <c r="J44" s="38"/>
      <c r="K44" s="38" t="s">
        <v>8</v>
      </c>
      <c r="L44" s="38"/>
      <c r="M44" s="85">
        <v>3</v>
      </c>
      <c r="N44" s="85"/>
      <c r="O44" s="85"/>
      <c r="P44" s="85" t="s">
        <v>320</v>
      </c>
      <c r="Q44" s="85"/>
      <c r="R44" s="85"/>
      <c r="S44" s="86" t="s">
        <v>515</v>
      </c>
      <c r="T44" s="43"/>
      <c r="W44"/>
    </row>
    <row r="45" spans="1:23" ht="30.6" customHeight="1">
      <c r="A45" s="42" t="str">
        <f>'S4 Maquette'!B45</f>
        <v>Approfondissement Espagnol 4</v>
      </c>
      <c r="B45" s="42" t="str">
        <f>'S4 Maquette'!C45</f>
        <v>UE</v>
      </c>
      <c r="C45" s="40">
        <f>'S4 Maquette'!F45</f>
        <v>0</v>
      </c>
      <c r="D45" s="19">
        <v>1</v>
      </c>
      <c r="E45" s="19" t="s">
        <v>319</v>
      </c>
      <c r="F45" s="19"/>
      <c r="G45" s="38" t="s">
        <v>319</v>
      </c>
      <c r="H45" s="38" t="s">
        <v>319</v>
      </c>
      <c r="I45" s="38" t="s">
        <v>319</v>
      </c>
      <c r="J45" s="38"/>
      <c r="K45" s="38" t="s">
        <v>8</v>
      </c>
      <c r="L45" s="38"/>
      <c r="M45" s="85">
        <v>3</v>
      </c>
      <c r="N45" s="85"/>
      <c r="O45" s="85"/>
      <c r="P45" s="85" t="s">
        <v>320</v>
      </c>
      <c r="Q45" s="85"/>
      <c r="R45" s="85"/>
      <c r="S45" s="86" t="s">
        <v>515</v>
      </c>
      <c r="T45" s="43"/>
      <c r="W45"/>
    </row>
    <row r="46" spans="1:23" ht="30.6" customHeight="1">
      <c r="A46" s="42" t="str">
        <f>'S4 Maquette'!B46</f>
        <v>Langue 4 ESPAGNOL</v>
      </c>
      <c r="B46" s="42" t="str">
        <f>'S4 Maquette'!C46</f>
        <v>ECUE</v>
      </c>
      <c r="C46" s="40">
        <f>'S4 Maquette'!F46</f>
        <v>0</v>
      </c>
      <c r="D46" s="19">
        <v>1</v>
      </c>
      <c r="E46" s="19" t="s">
        <v>319</v>
      </c>
      <c r="F46" s="19"/>
      <c r="G46" s="38" t="s">
        <v>319</v>
      </c>
      <c r="H46" s="38" t="s">
        <v>319</v>
      </c>
      <c r="I46" s="38" t="s">
        <v>319</v>
      </c>
      <c r="J46" s="38"/>
      <c r="K46" s="38" t="s">
        <v>8</v>
      </c>
      <c r="L46" s="38"/>
      <c r="M46" s="85">
        <v>2</v>
      </c>
      <c r="N46" s="85"/>
      <c r="O46" s="85"/>
      <c r="P46" s="85"/>
      <c r="Q46" s="85"/>
      <c r="R46" s="85"/>
      <c r="S46" s="86"/>
      <c r="T46" s="43"/>
      <c r="W46"/>
    </row>
    <row r="47" spans="1:23" ht="30.6" customHeight="1">
      <c r="A47" s="42" t="str">
        <f>'S4 Maquette'!B47</f>
        <v>Communication écrite et orale 4 ESPAGNOL</v>
      </c>
      <c r="B47" s="42" t="str">
        <f>'S4 Maquette'!C47</f>
        <v>ECUE</v>
      </c>
      <c r="C47" s="40">
        <f>'S4 Maquette'!F47</f>
        <v>0</v>
      </c>
      <c r="D47" s="19">
        <v>1</v>
      </c>
      <c r="E47" s="19" t="s">
        <v>319</v>
      </c>
      <c r="F47" s="19"/>
      <c r="G47" s="38" t="s">
        <v>319</v>
      </c>
      <c r="H47" s="38" t="s">
        <v>319</v>
      </c>
      <c r="I47" s="38" t="s">
        <v>319</v>
      </c>
      <c r="J47" s="38"/>
      <c r="K47" s="38" t="s">
        <v>8</v>
      </c>
      <c r="L47" s="38"/>
      <c r="M47" s="85">
        <v>1</v>
      </c>
      <c r="N47" s="85"/>
      <c r="O47" s="85"/>
      <c r="P47" s="85"/>
      <c r="Q47" s="85"/>
      <c r="R47" s="85"/>
      <c r="S47" s="86"/>
      <c r="T47" s="43"/>
      <c r="W47"/>
    </row>
    <row r="48" spans="1:23" ht="30.6" customHeight="1">
      <c r="A48" s="42" t="str">
        <f>'S4 Maquette'!B48</f>
        <v>Approfondissement Italien 4</v>
      </c>
      <c r="B48" s="42" t="str">
        <f>'S4 Maquette'!C48</f>
        <v>UE</v>
      </c>
      <c r="C48" s="40">
        <f>'S4 Maquette'!F48</f>
        <v>0</v>
      </c>
      <c r="D48" s="19">
        <v>1</v>
      </c>
      <c r="E48" s="19" t="s">
        <v>319</v>
      </c>
      <c r="F48" s="19"/>
      <c r="G48" s="38" t="s">
        <v>319</v>
      </c>
      <c r="H48" s="38" t="s">
        <v>319</v>
      </c>
      <c r="I48" s="38" t="s">
        <v>319</v>
      </c>
      <c r="J48" s="38"/>
      <c r="K48" s="38" t="s">
        <v>8</v>
      </c>
      <c r="L48" s="38"/>
      <c r="M48" s="85">
        <v>3</v>
      </c>
      <c r="N48" s="85"/>
      <c r="O48" s="85"/>
      <c r="P48" s="85" t="s">
        <v>320</v>
      </c>
      <c r="Q48" s="85"/>
      <c r="R48" s="85"/>
      <c r="S48" s="86" t="s">
        <v>515</v>
      </c>
      <c r="T48" s="43"/>
      <c r="W48"/>
    </row>
    <row r="49" spans="1:23" ht="30.6" customHeight="1">
      <c r="A49" s="42" t="str">
        <f>'S4 Maquette'!B49</f>
        <v>Langue 4 ITALIEN</v>
      </c>
      <c r="B49" s="42" t="str">
        <f>'S4 Maquette'!C49</f>
        <v>ECUE</v>
      </c>
      <c r="C49" s="40">
        <f>'S4 Maquette'!F49</f>
        <v>0</v>
      </c>
      <c r="D49" s="38">
        <v>1</v>
      </c>
      <c r="E49" s="38" t="s">
        <v>319</v>
      </c>
      <c r="F49" s="38"/>
      <c r="G49" s="38" t="s">
        <v>319</v>
      </c>
      <c r="H49" s="38" t="s">
        <v>319</v>
      </c>
      <c r="I49" s="38" t="s">
        <v>319</v>
      </c>
      <c r="J49" s="38"/>
      <c r="K49" s="38" t="s">
        <v>8</v>
      </c>
      <c r="L49" s="38"/>
      <c r="M49" s="85">
        <v>2</v>
      </c>
      <c r="N49" s="85"/>
      <c r="O49" s="85"/>
      <c r="P49" s="85"/>
      <c r="Q49" s="85"/>
      <c r="R49" s="85"/>
      <c r="S49" s="86"/>
      <c r="T49" s="43"/>
      <c r="W49"/>
    </row>
    <row r="50" spans="1:23" ht="30.6" customHeight="1">
      <c r="A50" s="42" t="str">
        <f>'S4 Maquette'!B50</f>
        <v>Culture et expression 4 ITALIEN</v>
      </c>
      <c r="B50" s="42" t="str">
        <f>'S4 Maquette'!C50</f>
        <v>ECUE</v>
      </c>
      <c r="C50" s="40">
        <f>'S4 Maquette'!F50</f>
        <v>0</v>
      </c>
      <c r="D50" s="38">
        <v>1</v>
      </c>
      <c r="E50" s="38" t="s">
        <v>319</v>
      </c>
      <c r="F50" s="38"/>
      <c r="G50" s="38" t="s">
        <v>319</v>
      </c>
      <c r="H50" s="38" t="s">
        <v>319</v>
      </c>
      <c r="I50" s="38" t="s">
        <v>319</v>
      </c>
      <c r="J50" s="38"/>
      <c r="K50" s="38" t="s">
        <v>8</v>
      </c>
      <c r="L50" s="38"/>
      <c r="M50" s="85">
        <v>1</v>
      </c>
      <c r="N50" s="85"/>
      <c r="O50" s="85"/>
      <c r="P50" s="85"/>
      <c r="Q50" s="85"/>
      <c r="R50" s="85"/>
      <c r="S50" s="86"/>
      <c r="T50" s="43"/>
      <c r="W50"/>
    </row>
    <row r="51" spans="1:23" ht="30.6" customHeight="1">
      <c r="A51" s="42" t="str">
        <f>'S4 Maquette'!B51</f>
        <v>Approfondissement Portugais Niveau 4</v>
      </c>
      <c r="B51" s="42" t="str">
        <f>'S4 Maquette'!C51</f>
        <v>UE</v>
      </c>
      <c r="C51" s="40">
        <f>'S4 Maquette'!F51</f>
        <v>0</v>
      </c>
      <c r="D51" s="38">
        <v>1</v>
      </c>
      <c r="E51" s="38" t="s">
        <v>319</v>
      </c>
      <c r="F51" s="38"/>
      <c r="G51" s="38" t="s">
        <v>319</v>
      </c>
      <c r="H51" s="38" t="s">
        <v>319</v>
      </c>
      <c r="I51" s="38" t="s">
        <v>319</v>
      </c>
      <c r="J51" s="38"/>
      <c r="K51" s="38" t="s">
        <v>8</v>
      </c>
      <c r="L51" s="38"/>
      <c r="M51" s="85">
        <v>3</v>
      </c>
      <c r="N51" s="85"/>
      <c r="O51" s="85"/>
      <c r="P51" s="85" t="s">
        <v>320</v>
      </c>
      <c r="Q51" s="85"/>
      <c r="R51" s="85"/>
      <c r="S51" s="86" t="s">
        <v>515</v>
      </c>
      <c r="T51" s="43"/>
      <c r="W51"/>
    </row>
    <row r="52" spans="1:23" ht="30.6" customHeight="1">
      <c r="A52" s="42" t="str">
        <f>'S4 Maquette'!B52</f>
        <v>Langue 4 PORTUGAIS</v>
      </c>
      <c r="B52" s="42" t="str">
        <f>'S4 Maquette'!C52</f>
        <v>ECUE</v>
      </c>
      <c r="C52" s="40">
        <f>'S4 Maquette'!F52</f>
        <v>0</v>
      </c>
      <c r="D52" s="38">
        <v>1</v>
      </c>
      <c r="E52" s="38" t="s">
        <v>319</v>
      </c>
      <c r="F52" s="38"/>
      <c r="G52" s="38" t="s">
        <v>319</v>
      </c>
      <c r="H52" s="38" t="s">
        <v>319</v>
      </c>
      <c r="I52" s="38" t="s">
        <v>319</v>
      </c>
      <c r="J52" s="38"/>
      <c r="K52" s="38" t="s">
        <v>8</v>
      </c>
      <c r="L52" s="38"/>
      <c r="M52" s="85">
        <v>2</v>
      </c>
      <c r="N52" s="85"/>
      <c r="O52" s="85"/>
      <c r="P52" s="85"/>
      <c r="Q52" s="85"/>
      <c r="R52" s="85"/>
      <c r="S52" s="86"/>
      <c r="T52" s="43"/>
      <c r="W52"/>
    </row>
    <row r="53" spans="1:23" ht="30.6" customHeight="1">
      <c r="A53" s="42" t="str">
        <f>'S4 Maquette'!B53</f>
        <v>Culture 4 PORTUGAIS</v>
      </c>
      <c r="B53" s="42" t="str">
        <f>'S4 Maquette'!C53</f>
        <v>ECUE</v>
      </c>
      <c r="C53" s="40">
        <f>'S4 Maquette'!F53</f>
        <v>0</v>
      </c>
      <c r="D53" s="38">
        <v>1</v>
      </c>
      <c r="E53" s="38" t="s">
        <v>319</v>
      </c>
      <c r="F53" s="38"/>
      <c r="G53" s="38" t="s">
        <v>319</v>
      </c>
      <c r="H53" s="38" t="s">
        <v>319</v>
      </c>
      <c r="I53" s="38" t="s">
        <v>319</v>
      </c>
      <c r="J53" s="38"/>
      <c r="K53" s="38" t="s">
        <v>8</v>
      </c>
      <c r="L53" s="38"/>
      <c r="M53" s="85">
        <v>1</v>
      </c>
      <c r="N53" s="85"/>
      <c r="O53" s="85"/>
      <c r="P53" s="85"/>
      <c r="Q53" s="85"/>
      <c r="R53" s="85"/>
      <c r="S53" s="86"/>
      <c r="T53" s="43"/>
      <c r="W53"/>
    </row>
    <row r="54" spans="1:23" ht="30.6" customHeight="1">
      <c r="A54" s="42" t="str">
        <f>'S4 Maquette'!B54</f>
        <v>Approfondissement Russe Pré-intermédiaire avancé 4</v>
      </c>
      <c r="B54" s="42" t="str">
        <f>'S4 Maquette'!C54</f>
        <v>UE</v>
      </c>
      <c r="C54" s="40">
        <f>'S4 Maquette'!F54</f>
        <v>0</v>
      </c>
      <c r="D54" s="38">
        <v>1</v>
      </c>
      <c r="E54" s="38" t="s">
        <v>319</v>
      </c>
      <c r="F54" s="38"/>
      <c r="G54" s="38" t="s">
        <v>319</v>
      </c>
      <c r="H54" s="38" t="s">
        <v>319</v>
      </c>
      <c r="I54" s="38" t="s">
        <v>319</v>
      </c>
      <c r="J54" s="38"/>
      <c r="K54" s="38" t="s">
        <v>8</v>
      </c>
      <c r="L54" s="38"/>
      <c r="M54" s="85">
        <v>3</v>
      </c>
      <c r="N54" s="85"/>
      <c r="O54" s="85"/>
      <c r="P54" s="85" t="s">
        <v>320</v>
      </c>
      <c r="Q54" s="85"/>
      <c r="R54" s="85"/>
      <c r="S54" s="86" t="s">
        <v>515</v>
      </c>
      <c r="T54" s="43"/>
      <c r="W54"/>
    </row>
    <row r="55" spans="1:23" ht="30.6" customHeight="1">
      <c r="A55" s="42" t="str">
        <f>'S4 Maquette'!B55</f>
        <v>Grammaire: théorie et pratique Russe Pré-intermédiaire avancé 4</v>
      </c>
      <c r="B55" s="42" t="str">
        <f>'S4 Maquette'!C55</f>
        <v>ECUE</v>
      </c>
      <c r="C55" s="40">
        <f>'S4 Maquette'!F55</f>
        <v>0</v>
      </c>
      <c r="D55" s="38">
        <v>1</v>
      </c>
      <c r="E55" s="38" t="s">
        <v>319</v>
      </c>
      <c r="F55" s="38"/>
      <c r="G55" s="38" t="s">
        <v>319</v>
      </c>
      <c r="H55" s="38" t="s">
        <v>319</v>
      </c>
      <c r="I55" s="38" t="s">
        <v>319</v>
      </c>
      <c r="J55" s="38"/>
      <c r="K55" s="38" t="s">
        <v>8</v>
      </c>
      <c r="L55" s="38"/>
      <c r="M55" s="85">
        <v>3</v>
      </c>
      <c r="N55" s="85"/>
      <c r="O55" s="85"/>
      <c r="P55" s="85"/>
      <c r="Q55" s="85"/>
      <c r="R55" s="85"/>
      <c r="S55" s="86"/>
      <c r="T55" s="43"/>
      <c r="W55"/>
    </row>
    <row r="56" spans="1:23" ht="30.6" customHeight="1">
      <c r="A56" s="42" t="str">
        <f>'S4 Maquette'!B56</f>
        <v>Approfondissement Matières d'application 4</v>
      </c>
      <c r="B56" s="42" t="str">
        <f>'S4 Maquette'!C56</f>
        <v>UE</v>
      </c>
      <c r="C56" s="40">
        <f>'S4 Maquette'!F56</f>
        <v>0</v>
      </c>
      <c r="D56" s="38">
        <v>1</v>
      </c>
      <c r="E56" s="38" t="s">
        <v>319</v>
      </c>
      <c r="F56" s="38"/>
      <c r="G56" s="38" t="s">
        <v>319</v>
      </c>
      <c r="H56" s="38" t="s">
        <v>319</v>
      </c>
      <c r="I56" s="38" t="s">
        <v>319</v>
      </c>
      <c r="J56" s="38"/>
      <c r="K56" s="38" t="s">
        <v>8</v>
      </c>
      <c r="L56" s="38"/>
      <c r="M56" s="85">
        <v>3</v>
      </c>
      <c r="N56" s="85"/>
      <c r="O56" s="85"/>
      <c r="P56" s="85" t="s">
        <v>320</v>
      </c>
      <c r="Q56" s="85"/>
      <c r="R56" s="85"/>
      <c r="S56" s="86" t="s">
        <v>515</v>
      </c>
      <c r="T56" s="43"/>
      <c r="W56"/>
    </row>
    <row r="57" spans="1:23" ht="30.6" customHeight="1">
      <c r="A57" s="42" t="str">
        <f>'S4 Maquette'!B57</f>
        <v>Initiation à l'analyse financière et de gestion/Introduction to financial and management analysis 4</v>
      </c>
      <c r="B57" s="42" t="str">
        <f>'S4 Maquette'!C57</f>
        <v>ECUE</v>
      </c>
      <c r="C57" s="40">
        <f>'S4 Maquette'!F57</f>
        <v>0</v>
      </c>
      <c r="D57" s="38">
        <v>1</v>
      </c>
      <c r="E57" s="38" t="s">
        <v>319</v>
      </c>
      <c r="F57" s="38"/>
      <c r="G57" s="38" t="s">
        <v>319</v>
      </c>
      <c r="H57" s="38" t="s">
        <v>319</v>
      </c>
      <c r="I57" s="38" t="s">
        <v>319</v>
      </c>
      <c r="J57" s="38"/>
      <c r="K57" s="38" t="s">
        <v>8</v>
      </c>
      <c r="L57" s="38"/>
      <c r="M57" s="85">
        <v>3</v>
      </c>
      <c r="N57" s="85"/>
      <c r="O57" s="85"/>
      <c r="P57" s="85"/>
      <c r="Q57" s="85"/>
      <c r="R57" s="85"/>
      <c r="S57" s="86"/>
      <c r="T57" s="43"/>
      <c r="W57"/>
    </row>
    <row r="58" spans="1:23" ht="30.6" customHeight="1">
      <c r="A58" s="42" t="str">
        <f>'S4 Maquette'!B58</f>
        <v>Langue B: Allemand Non débutant 4</v>
      </c>
      <c r="B58" s="42" t="str">
        <f>'S4 Maquette'!C58</f>
        <v>UE</v>
      </c>
      <c r="C58" s="40">
        <f>'S4 Maquette'!F58</f>
        <v>0</v>
      </c>
      <c r="D58" s="38">
        <v>1</v>
      </c>
      <c r="E58" s="38" t="s">
        <v>319</v>
      </c>
      <c r="F58" s="38"/>
      <c r="G58" s="38" t="s">
        <v>319</v>
      </c>
      <c r="H58" s="38" t="s">
        <v>319</v>
      </c>
      <c r="I58" s="38" t="s">
        <v>319</v>
      </c>
      <c r="J58" s="38"/>
      <c r="K58" s="38" t="s">
        <v>8</v>
      </c>
      <c r="L58" s="38"/>
      <c r="M58" s="85">
        <v>6</v>
      </c>
      <c r="N58" s="85"/>
      <c r="O58" s="85"/>
      <c r="P58" s="85" t="s">
        <v>320</v>
      </c>
      <c r="Q58" s="85"/>
      <c r="R58" s="85"/>
      <c r="S58" s="86" t="s">
        <v>516</v>
      </c>
      <c r="T58" s="43"/>
      <c r="W58"/>
    </row>
    <row r="59" spans="1:23" ht="30.6" customHeight="1">
      <c r="A59" s="42" t="str">
        <f>'S4 Maquette'!B59</f>
        <v>Culture 4 ALLEMAND</v>
      </c>
      <c r="B59" s="42" t="str">
        <f>'S4 Maquette'!C59</f>
        <v>ECUE</v>
      </c>
      <c r="C59" s="40">
        <f>'S4 Maquette'!F59</f>
        <v>0</v>
      </c>
      <c r="D59" s="38">
        <v>1</v>
      </c>
      <c r="E59" s="38" t="s">
        <v>319</v>
      </c>
      <c r="F59" s="38"/>
      <c r="G59" s="38" t="s">
        <v>319</v>
      </c>
      <c r="H59" s="38" t="s">
        <v>319</v>
      </c>
      <c r="I59" s="38" t="s">
        <v>319</v>
      </c>
      <c r="J59" s="38"/>
      <c r="K59" s="38" t="s">
        <v>8</v>
      </c>
      <c r="L59" s="38"/>
      <c r="M59" s="85">
        <v>1</v>
      </c>
      <c r="N59" s="85"/>
      <c r="O59" s="85"/>
      <c r="P59" s="85"/>
      <c r="Q59" s="85"/>
      <c r="R59" s="85"/>
      <c r="S59" s="86"/>
      <c r="T59" s="43"/>
      <c r="W59"/>
    </row>
    <row r="60" spans="1:23" ht="30.6" customHeight="1">
      <c r="A60" s="42" t="str">
        <f>'S4 Maquette'!B60</f>
        <v>Traduction et analyse de documents 4 ALLEMAND</v>
      </c>
      <c r="B60" s="42" t="str">
        <f>'S4 Maquette'!C60</f>
        <v>ECUE</v>
      </c>
      <c r="C60" s="40">
        <f>'S4 Maquette'!F60</f>
        <v>0</v>
      </c>
      <c r="D60" s="38">
        <v>1</v>
      </c>
      <c r="E60" s="38" t="s">
        <v>319</v>
      </c>
      <c r="F60" s="38"/>
      <c r="G60" s="38" t="s">
        <v>319</v>
      </c>
      <c r="H60" s="38" t="s">
        <v>319</v>
      </c>
      <c r="I60" s="38" t="s">
        <v>319</v>
      </c>
      <c r="J60" s="38"/>
      <c r="K60" s="38" t="s">
        <v>8</v>
      </c>
      <c r="L60" s="38"/>
      <c r="M60" s="85">
        <v>2</v>
      </c>
      <c r="N60" s="85"/>
      <c r="O60" s="85"/>
      <c r="P60" s="85"/>
      <c r="Q60" s="85"/>
      <c r="R60" s="85"/>
      <c r="S60" s="86"/>
      <c r="T60" s="43"/>
      <c r="W60"/>
    </row>
    <row r="61" spans="1:23" ht="30.6" customHeight="1">
      <c r="A61" s="42" t="str">
        <f>'S4 Maquette'!B61</f>
        <v>Grammaire: théorie et pratique 4 ALLEMAND</v>
      </c>
      <c r="B61" s="42" t="str">
        <f>'S4 Maquette'!C61</f>
        <v>ECUE</v>
      </c>
      <c r="C61" s="40">
        <f>'S4 Maquette'!F61</f>
        <v>0</v>
      </c>
      <c r="D61" s="38">
        <v>1</v>
      </c>
      <c r="E61" s="38" t="s">
        <v>319</v>
      </c>
      <c r="F61" s="38"/>
      <c r="G61" s="38" t="s">
        <v>319</v>
      </c>
      <c r="H61" s="38" t="s">
        <v>319</v>
      </c>
      <c r="I61" s="38" t="s">
        <v>319</v>
      </c>
      <c r="J61" s="38"/>
      <c r="K61" s="38" t="s">
        <v>8</v>
      </c>
      <c r="L61" s="38"/>
      <c r="M61" s="85">
        <v>3</v>
      </c>
      <c r="N61" s="85"/>
      <c r="O61" s="85"/>
      <c r="P61" s="85"/>
      <c r="Q61" s="85"/>
      <c r="R61" s="85"/>
      <c r="S61" s="86"/>
      <c r="T61" s="43"/>
      <c r="W61"/>
    </row>
    <row r="62" spans="1:23" ht="30.6" customHeight="1">
      <c r="A62" s="42" t="str">
        <f>'S4 Maquette'!B62</f>
        <v>Langue B: Arabe 4</v>
      </c>
      <c r="B62" s="42" t="str">
        <f>'S4 Maquette'!C62</f>
        <v>UE</v>
      </c>
      <c r="C62" s="40">
        <f>'S4 Maquette'!F62</f>
        <v>0</v>
      </c>
      <c r="D62" s="38">
        <v>1</v>
      </c>
      <c r="E62" s="38" t="s">
        <v>319</v>
      </c>
      <c r="F62" s="38"/>
      <c r="G62" s="38" t="s">
        <v>319</v>
      </c>
      <c r="H62" s="38" t="s">
        <v>319</v>
      </c>
      <c r="I62" s="38" t="s">
        <v>319</v>
      </c>
      <c r="J62" s="38"/>
      <c r="K62" s="38" t="s">
        <v>8</v>
      </c>
      <c r="L62" s="38"/>
      <c r="M62" s="85">
        <v>6</v>
      </c>
      <c r="N62" s="85"/>
      <c r="O62" s="85"/>
      <c r="P62" s="85" t="s">
        <v>320</v>
      </c>
      <c r="Q62" s="85"/>
      <c r="R62" s="85"/>
      <c r="S62" s="86" t="s">
        <v>516</v>
      </c>
      <c r="T62" s="43"/>
      <c r="W62"/>
    </row>
    <row r="63" spans="1:23" ht="30.6" customHeight="1">
      <c r="A63" s="42" t="str">
        <f>'S4 Maquette'!B63</f>
        <v>Culture 4 ARABE</v>
      </c>
      <c r="B63" s="42" t="str">
        <f>'S4 Maquette'!C63</f>
        <v>ECUE</v>
      </c>
      <c r="C63" s="40">
        <f>'S4 Maquette'!F63</f>
        <v>0</v>
      </c>
      <c r="D63" s="38">
        <v>1</v>
      </c>
      <c r="E63" s="38" t="s">
        <v>319</v>
      </c>
      <c r="F63" s="38"/>
      <c r="G63" s="38" t="s">
        <v>319</v>
      </c>
      <c r="H63" s="38" t="s">
        <v>319</v>
      </c>
      <c r="I63" s="38" t="s">
        <v>319</v>
      </c>
      <c r="J63" s="38"/>
      <c r="K63" s="38" t="s">
        <v>8</v>
      </c>
      <c r="L63" s="38"/>
      <c r="M63" s="85">
        <v>2</v>
      </c>
      <c r="N63" s="85"/>
      <c r="O63" s="85"/>
      <c r="P63" s="85"/>
      <c r="Q63" s="85"/>
      <c r="R63" s="85"/>
      <c r="S63" s="86"/>
      <c r="T63" s="43"/>
      <c r="W63"/>
    </row>
    <row r="64" spans="1:23" ht="30.6" customHeight="1">
      <c r="A64" s="42" t="str">
        <f>'S4 Maquette'!B64</f>
        <v>Langue, traduction, expression écrite et orale 4 ARABE</v>
      </c>
      <c r="B64" s="42" t="str">
        <f>'S4 Maquette'!C64</f>
        <v>ECUE</v>
      </c>
      <c r="C64" s="40">
        <f>'S4 Maquette'!F64</f>
        <v>0</v>
      </c>
      <c r="D64" s="38">
        <v>1</v>
      </c>
      <c r="E64" s="38" t="s">
        <v>319</v>
      </c>
      <c r="F64" s="38"/>
      <c r="G64" s="38" t="s">
        <v>319</v>
      </c>
      <c r="H64" s="38" t="s">
        <v>319</v>
      </c>
      <c r="I64" s="38" t="s">
        <v>319</v>
      </c>
      <c r="J64" s="38"/>
      <c r="K64" s="38" t="s">
        <v>8</v>
      </c>
      <c r="L64" s="38"/>
      <c r="M64" s="85">
        <v>2</v>
      </c>
      <c r="N64" s="85"/>
      <c r="O64" s="85"/>
      <c r="P64" s="85"/>
      <c r="Q64" s="85"/>
      <c r="R64" s="85"/>
      <c r="S64" s="86"/>
      <c r="T64" s="43"/>
      <c r="W64"/>
    </row>
    <row r="65" spans="1:23" ht="30.6" customHeight="1">
      <c r="A65" s="42" t="str">
        <f>'S4 Maquette'!B65</f>
        <v>Langue de spécialité 4 ARABE</v>
      </c>
      <c r="B65" s="42" t="str">
        <f>'S4 Maquette'!C65</f>
        <v>ECUE</v>
      </c>
      <c r="C65" s="40">
        <f>'S4 Maquette'!F65</f>
        <v>0</v>
      </c>
      <c r="D65" s="38">
        <v>1</v>
      </c>
      <c r="E65" s="38" t="s">
        <v>319</v>
      </c>
      <c r="F65" s="38"/>
      <c r="G65" s="38" t="s">
        <v>319</v>
      </c>
      <c r="H65" s="38" t="s">
        <v>319</v>
      </c>
      <c r="I65" s="38" t="s">
        <v>319</v>
      </c>
      <c r="J65" s="38"/>
      <c r="K65" s="38" t="s">
        <v>8</v>
      </c>
      <c r="L65" s="38"/>
      <c r="M65" s="85">
        <v>2</v>
      </c>
      <c r="N65" s="85"/>
      <c r="O65" s="85"/>
      <c r="P65" s="85"/>
      <c r="Q65" s="85"/>
      <c r="R65" s="85"/>
      <c r="S65" s="86"/>
      <c r="T65" s="43"/>
      <c r="W65"/>
    </row>
    <row r="66" spans="1:23" ht="30.6" customHeight="1">
      <c r="A66" s="42" t="str">
        <f>'S4 Maquette'!B66</f>
        <v>Langue B: Chinois Niveau 4</v>
      </c>
      <c r="B66" s="42" t="str">
        <f>'S4 Maquette'!C66</f>
        <v>UE</v>
      </c>
      <c r="C66" s="40">
        <f>'S4 Maquette'!F66</f>
        <v>0</v>
      </c>
      <c r="D66" s="38">
        <v>1</v>
      </c>
      <c r="E66" s="38" t="s">
        <v>319</v>
      </c>
      <c r="F66" s="38"/>
      <c r="G66" s="38" t="s">
        <v>319</v>
      </c>
      <c r="H66" s="38" t="s">
        <v>319</v>
      </c>
      <c r="I66" s="38" t="s">
        <v>319</v>
      </c>
      <c r="J66" s="38"/>
      <c r="K66" s="38" t="s">
        <v>8</v>
      </c>
      <c r="L66" s="38"/>
      <c r="M66" s="85">
        <v>6</v>
      </c>
      <c r="N66" s="85"/>
      <c r="O66" s="85"/>
      <c r="P66" s="85" t="s">
        <v>320</v>
      </c>
      <c r="Q66" s="85"/>
      <c r="R66" s="85"/>
      <c r="S66" s="86" t="s">
        <v>516</v>
      </c>
      <c r="T66" s="43"/>
      <c r="W66"/>
    </row>
    <row r="67" spans="1:23" ht="30.6" customHeight="1">
      <c r="A67" s="42" t="str">
        <f>'S4 Maquette'!B67</f>
        <v>Culture 4 CHINOIS</v>
      </c>
      <c r="B67" s="42" t="str">
        <f>'S4 Maquette'!C67</f>
        <v>ECUE</v>
      </c>
      <c r="C67" s="40">
        <f>'S4 Maquette'!F67</f>
        <v>0</v>
      </c>
      <c r="D67" s="38">
        <v>1</v>
      </c>
      <c r="E67" s="38" t="s">
        <v>319</v>
      </c>
      <c r="F67" s="38"/>
      <c r="G67" s="38" t="s">
        <v>319</v>
      </c>
      <c r="H67" s="38" t="s">
        <v>319</v>
      </c>
      <c r="I67" s="38" t="s">
        <v>319</v>
      </c>
      <c r="J67" s="38"/>
      <c r="K67" s="38" t="s">
        <v>8</v>
      </c>
      <c r="L67" s="38"/>
      <c r="M67" s="85">
        <v>2</v>
      </c>
      <c r="N67" s="85"/>
      <c r="O67" s="85"/>
      <c r="P67" s="85"/>
      <c r="Q67" s="85"/>
      <c r="R67" s="85"/>
      <c r="S67" s="86"/>
      <c r="T67" s="43"/>
      <c r="W67"/>
    </row>
    <row r="68" spans="1:23" ht="30.6" customHeight="1">
      <c r="A68" s="42" t="str">
        <f>'S4 Maquette'!B68</f>
        <v>Langue, traduction, expression écrite et orale 4 CHINOIS</v>
      </c>
      <c r="B68" s="42" t="str">
        <f>'S4 Maquette'!C68</f>
        <v>ECUE</v>
      </c>
      <c r="C68" s="40">
        <f>'S4 Maquette'!F68</f>
        <v>0</v>
      </c>
      <c r="D68" s="38">
        <v>1</v>
      </c>
      <c r="E68" s="38" t="s">
        <v>319</v>
      </c>
      <c r="F68" s="38"/>
      <c r="G68" s="38" t="s">
        <v>319</v>
      </c>
      <c r="H68" s="38" t="s">
        <v>319</v>
      </c>
      <c r="I68" s="38" t="s">
        <v>319</v>
      </c>
      <c r="J68" s="38"/>
      <c r="K68" s="38" t="s">
        <v>8</v>
      </c>
      <c r="L68" s="38"/>
      <c r="M68" s="85">
        <v>2</v>
      </c>
      <c r="N68" s="85"/>
      <c r="O68" s="85"/>
      <c r="P68" s="85"/>
      <c r="Q68" s="85"/>
      <c r="R68" s="85"/>
      <c r="S68" s="86"/>
      <c r="T68" s="43"/>
      <c r="W68"/>
    </row>
    <row r="69" spans="1:23" ht="30.6" customHeight="1">
      <c r="A69" s="42" t="str">
        <f>'S4 Maquette'!B69</f>
        <v>Langue de spécialité 4 CHINOIS</v>
      </c>
      <c r="B69" s="42" t="str">
        <f>'S4 Maquette'!C69</f>
        <v>ECUE</v>
      </c>
      <c r="C69" s="40">
        <f>'S4 Maquette'!F69</f>
        <v>0</v>
      </c>
      <c r="D69" s="38">
        <v>1</v>
      </c>
      <c r="E69" s="38" t="s">
        <v>319</v>
      </c>
      <c r="F69" s="38"/>
      <c r="G69" s="38" t="s">
        <v>319</v>
      </c>
      <c r="H69" s="38" t="s">
        <v>319</v>
      </c>
      <c r="I69" s="38" t="s">
        <v>319</v>
      </c>
      <c r="J69" s="38"/>
      <c r="K69" s="38" t="s">
        <v>8</v>
      </c>
      <c r="L69" s="38"/>
      <c r="M69" s="85">
        <v>2</v>
      </c>
      <c r="N69" s="85"/>
      <c r="O69" s="85"/>
      <c r="P69" s="85"/>
      <c r="Q69" s="85"/>
      <c r="R69" s="85"/>
      <c r="S69" s="86"/>
      <c r="T69" s="43"/>
      <c r="W69"/>
    </row>
    <row r="70" spans="1:23" ht="30.6" customHeight="1">
      <c r="A70" s="42" t="str">
        <f>'S4 Maquette'!B70</f>
        <v>Langue B: Portugais Niveau 4</v>
      </c>
      <c r="B70" s="42" t="str">
        <f>'S4 Maquette'!C70</f>
        <v>UE</v>
      </c>
      <c r="C70" s="40">
        <f>'S4 Maquette'!F70</f>
        <v>0</v>
      </c>
      <c r="D70" s="38">
        <v>1</v>
      </c>
      <c r="E70" s="38" t="s">
        <v>319</v>
      </c>
      <c r="F70" s="38"/>
      <c r="G70" s="38" t="s">
        <v>319</v>
      </c>
      <c r="H70" s="38" t="s">
        <v>319</v>
      </c>
      <c r="I70" s="38" t="s">
        <v>319</v>
      </c>
      <c r="J70" s="38"/>
      <c r="K70" s="38" t="s">
        <v>8</v>
      </c>
      <c r="L70" s="38"/>
      <c r="M70" s="85">
        <v>4</v>
      </c>
      <c r="N70" s="85"/>
      <c r="O70" s="85"/>
      <c r="P70" s="85" t="s">
        <v>320</v>
      </c>
      <c r="Q70" s="85"/>
      <c r="R70" s="85"/>
      <c r="S70" s="86" t="s">
        <v>517</v>
      </c>
      <c r="T70" s="43"/>
      <c r="W70"/>
    </row>
    <row r="71" spans="1:23" ht="30.6" customHeight="1">
      <c r="A71" s="42" t="str">
        <f>'S4 Maquette'!B71</f>
        <v>Culture 4 PORTUGAIS</v>
      </c>
      <c r="B71" s="42" t="str">
        <f>'S4 Maquette'!C71</f>
        <v>ECUE</v>
      </c>
      <c r="C71" s="40">
        <f>'S4 Maquette'!F71</f>
        <v>0</v>
      </c>
      <c r="D71" s="38">
        <v>1</v>
      </c>
      <c r="E71" s="38" t="s">
        <v>319</v>
      </c>
      <c r="F71" s="38"/>
      <c r="G71" s="38" t="s">
        <v>319</v>
      </c>
      <c r="H71" s="38" t="s">
        <v>319</v>
      </c>
      <c r="I71" s="38" t="s">
        <v>319</v>
      </c>
      <c r="J71" s="38"/>
      <c r="K71" s="38" t="s">
        <v>8</v>
      </c>
      <c r="L71" s="38"/>
      <c r="M71" s="85">
        <v>1</v>
      </c>
      <c r="N71" s="85"/>
      <c r="O71" s="85"/>
      <c r="P71" s="85"/>
      <c r="Q71" s="85"/>
      <c r="R71" s="85"/>
      <c r="S71" s="86"/>
      <c r="T71" s="43"/>
      <c r="W71"/>
    </row>
    <row r="72" spans="1:23" ht="30.6" customHeight="1">
      <c r="A72" s="42" t="str">
        <f>'S4 Maquette'!B72</f>
        <v>Langue, traduction, expression écrite et orale 4 PORTUGAIS</v>
      </c>
      <c r="B72" s="42" t="str">
        <f>'S4 Maquette'!C72</f>
        <v>ECUE</v>
      </c>
      <c r="C72" s="40">
        <f>'S4 Maquette'!F72</f>
        <v>0</v>
      </c>
      <c r="D72" s="38">
        <v>1</v>
      </c>
      <c r="E72" s="38" t="s">
        <v>319</v>
      </c>
      <c r="F72" s="38"/>
      <c r="G72" s="38" t="s">
        <v>319</v>
      </c>
      <c r="H72" s="38" t="s">
        <v>319</v>
      </c>
      <c r="I72" s="38" t="s">
        <v>319</v>
      </c>
      <c r="J72" s="38"/>
      <c r="K72" s="38" t="s">
        <v>8</v>
      </c>
      <c r="L72" s="38"/>
      <c r="M72" s="85">
        <v>2</v>
      </c>
      <c r="N72" s="85"/>
      <c r="O72" s="85"/>
      <c r="P72" s="85"/>
      <c r="Q72" s="85"/>
      <c r="R72" s="85"/>
      <c r="S72" s="86"/>
      <c r="T72" s="43"/>
      <c r="W72"/>
    </row>
    <row r="73" spans="1:23" ht="30.6" customHeight="1">
      <c r="A73" s="42" t="str">
        <f>'S4 Maquette'!B73</f>
        <v>Langue de spécialité 4 PORTUGAIS</v>
      </c>
      <c r="B73" s="42" t="str">
        <f>'S4 Maquette'!C73</f>
        <v>ECUE</v>
      </c>
      <c r="C73" s="40">
        <f>'S4 Maquette'!F73</f>
        <v>0</v>
      </c>
      <c r="D73" s="38">
        <v>1</v>
      </c>
      <c r="E73" s="38" t="s">
        <v>319</v>
      </c>
      <c r="F73" s="38"/>
      <c r="G73" s="38" t="s">
        <v>319</v>
      </c>
      <c r="H73" s="38" t="s">
        <v>319</v>
      </c>
      <c r="I73" s="38" t="s">
        <v>319</v>
      </c>
      <c r="J73" s="38"/>
      <c r="K73" s="38" t="s">
        <v>8</v>
      </c>
      <c r="L73" s="38"/>
      <c r="M73" s="85">
        <v>1</v>
      </c>
      <c r="N73" s="85"/>
      <c r="O73" s="85"/>
      <c r="P73" s="85"/>
      <c r="Q73" s="85"/>
      <c r="R73" s="85"/>
      <c r="S73" s="86"/>
      <c r="T73" s="43"/>
      <c r="W73"/>
    </row>
    <row r="74" spans="1:23" ht="30.6" customHeight="1">
      <c r="A74" s="42" t="str">
        <f>'S4 Maquette'!B74</f>
        <v>Langue B: Russe avancé 4</v>
      </c>
      <c r="B74" s="42" t="str">
        <f>'S4 Maquette'!C74</f>
        <v>UE</v>
      </c>
      <c r="C74" s="40">
        <f>'S4 Maquette'!F74</f>
        <v>0</v>
      </c>
      <c r="D74" s="38">
        <v>1</v>
      </c>
      <c r="E74" s="38" t="s">
        <v>319</v>
      </c>
      <c r="F74" s="38"/>
      <c r="G74" s="38" t="s">
        <v>319</v>
      </c>
      <c r="H74" s="38" t="s">
        <v>319</v>
      </c>
      <c r="I74" s="38" t="s">
        <v>319</v>
      </c>
      <c r="J74" s="38"/>
      <c r="K74" s="38" t="s">
        <v>8</v>
      </c>
      <c r="L74" s="38"/>
      <c r="M74" s="85">
        <v>4</v>
      </c>
      <c r="N74" s="85"/>
      <c r="O74" s="85"/>
      <c r="P74" s="85" t="s">
        <v>320</v>
      </c>
      <c r="Q74" s="85"/>
      <c r="R74" s="85"/>
      <c r="S74" s="86" t="s">
        <v>454</v>
      </c>
      <c r="T74" s="43"/>
      <c r="W74"/>
    </row>
    <row r="75" spans="1:23" ht="30.6" customHeight="1">
      <c r="A75" s="42" t="str">
        <f>'S4 Maquette'!B75</f>
        <v>Culture Russe avancé 4</v>
      </c>
      <c r="B75" s="42" t="str">
        <f>'S4 Maquette'!C75</f>
        <v>ECUE</v>
      </c>
      <c r="C75" s="40">
        <f>'S4 Maquette'!F75</f>
        <v>0</v>
      </c>
      <c r="D75" s="38">
        <v>1</v>
      </c>
      <c r="E75" s="38" t="s">
        <v>319</v>
      </c>
      <c r="F75" s="38"/>
      <c r="G75" s="38" t="s">
        <v>319</v>
      </c>
      <c r="H75" s="38" t="s">
        <v>319</v>
      </c>
      <c r="I75" s="38" t="s">
        <v>319</v>
      </c>
      <c r="J75" s="38"/>
      <c r="K75" s="38" t="s">
        <v>8</v>
      </c>
      <c r="L75" s="38"/>
      <c r="M75" s="85">
        <v>1</v>
      </c>
      <c r="N75" s="85"/>
      <c r="O75" s="85"/>
      <c r="P75" s="85"/>
      <c r="Q75" s="85"/>
      <c r="R75" s="85"/>
      <c r="S75" s="86"/>
      <c r="T75" s="43"/>
      <c r="W75"/>
    </row>
    <row r="76" spans="1:23" ht="30.6" customHeight="1">
      <c r="A76" s="42" t="str">
        <f>'S4 Maquette'!B76</f>
        <v>Expression Russe avancé 4</v>
      </c>
      <c r="B76" s="42" t="str">
        <f>'S4 Maquette'!C76</f>
        <v>ECUE</v>
      </c>
      <c r="C76" s="40">
        <f>'S4 Maquette'!F76</f>
        <v>0</v>
      </c>
      <c r="D76" s="38">
        <v>1</v>
      </c>
      <c r="E76" s="38" t="s">
        <v>319</v>
      </c>
      <c r="F76" s="38"/>
      <c r="G76" s="38" t="s">
        <v>319</v>
      </c>
      <c r="H76" s="38" t="s">
        <v>319</v>
      </c>
      <c r="I76" s="38" t="s">
        <v>319</v>
      </c>
      <c r="J76" s="38"/>
      <c r="K76" s="38" t="s">
        <v>8</v>
      </c>
      <c r="L76" s="38"/>
      <c r="M76" s="85">
        <v>2</v>
      </c>
      <c r="N76" s="85"/>
      <c r="O76" s="85"/>
      <c r="P76" s="85"/>
      <c r="Q76" s="85"/>
      <c r="R76" s="85"/>
      <c r="S76" s="86"/>
      <c r="T76" s="43"/>
      <c r="W76"/>
    </row>
    <row r="77" spans="1:23" ht="30.6" customHeight="1">
      <c r="A77" s="42" t="str">
        <f>'S4 Maquette'!B77</f>
        <v>Grammaire: théorie et pratique Russe avancé 4</v>
      </c>
      <c r="B77" s="42" t="str">
        <f>'S4 Maquette'!C77</f>
        <v>ECUE</v>
      </c>
      <c r="C77" s="40">
        <f>'S4 Maquette'!F77</f>
        <v>0</v>
      </c>
      <c r="D77" s="38">
        <v>1</v>
      </c>
      <c r="E77" s="38" t="s">
        <v>319</v>
      </c>
      <c r="F77" s="38"/>
      <c r="G77" s="38" t="s">
        <v>319</v>
      </c>
      <c r="H77" s="38" t="s">
        <v>319</v>
      </c>
      <c r="I77" s="38" t="s">
        <v>319</v>
      </c>
      <c r="J77" s="38"/>
      <c r="K77" s="38" t="s">
        <v>8</v>
      </c>
      <c r="L77" s="38"/>
      <c r="M77" s="85">
        <v>1</v>
      </c>
      <c r="N77" s="85"/>
      <c r="O77" s="85"/>
      <c r="P77" s="85"/>
      <c r="Q77" s="85"/>
      <c r="R77" s="85"/>
      <c r="S77" s="86"/>
      <c r="T77" s="43"/>
      <c r="W77"/>
    </row>
    <row r="78" spans="1:23" ht="30.6" customHeight="1">
      <c r="A78" s="42" t="str">
        <f>'S4 Maquette'!B78</f>
        <v>Langue B: Russe pré-intermédiaire avancé 4</v>
      </c>
      <c r="B78" s="42" t="str">
        <f>'S4 Maquette'!C78</f>
        <v>UE</v>
      </c>
      <c r="C78" s="40">
        <f>'S4 Maquette'!F78</f>
        <v>0</v>
      </c>
      <c r="D78" s="38">
        <v>1</v>
      </c>
      <c r="E78" s="38" t="s">
        <v>319</v>
      </c>
      <c r="F78" s="38"/>
      <c r="G78" s="38" t="s">
        <v>319</v>
      </c>
      <c r="H78" s="38" t="s">
        <v>319</v>
      </c>
      <c r="I78" s="38" t="s">
        <v>319</v>
      </c>
      <c r="J78" s="38"/>
      <c r="K78" s="38" t="s">
        <v>8</v>
      </c>
      <c r="L78" s="38"/>
      <c r="M78" s="85">
        <v>5</v>
      </c>
      <c r="N78" s="85"/>
      <c r="O78" s="85"/>
      <c r="P78" s="85" t="s">
        <v>320</v>
      </c>
      <c r="Q78" s="85"/>
      <c r="R78" s="85"/>
      <c r="S78" s="86" t="s">
        <v>455</v>
      </c>
      <c r="T78" s="43"/>
      <c r="W78"/>
    </row>
    <row r="79" spans="1:23" ht="30.6" customHeight="1">
      <c r="A79" s="42" t="str">
        <f>'S4 Maquette'!B79</f>
        <v>Culture Russe pré-intermédiaire avancé 4</v>
      </c>
      <c r="B79" s="42" t="str">
        <f>'S4 Maquette'!C79</f>
        <v>ECUE</v>
      </c>
      <c r="C79" s="40">
        <f>'S4 Maquette'!F79</f>
        <v>0</v>
      </c>
      <c r="D79" s="38">
        <v>1</v>
      </c>
      <c r="E79" s="38" t="s">
        <v>319</v>
      </c>
      <c r="F79" s="38"/>
      <c r="G79" s="38" t="s">
        <v>319</v>
      </c>
      <c r="H79" s="38" t="s">
        <v>319</v>
      </c>
      <c r="I79" s="38" t="s">
        <v>319</v>
      </c>
      <c r="J79" s="38"/>
      <c r="K79" s="38" t="s">
        <v>8</v>
      </c>
      <c r="L79" s="38"/>
      <c r="M79" s="85">
        <v>1</v>
      </c>
      <c r="N79" s="85"/>
      <c r="O79" s="85"/>
      <c r="P79" s="85"/>
      <c r="Q79" s="85"/>
      <c r="R79" s="85"/>
      <c r="S79" s="86"/>
      <c r="T79" s="43"/>
      <c r="W79"/>
    </row>
    <row r="80" spans="1:23" ht="30.6" customHeight="1">
      <c r="A80" s="42" t="str">
        <f>'S4 Maquette'!B80</f>
        <v>Expression écrite et orale Russe pré-intermédiaire avancé 4</v>
      </c>
      <c r="B80" s="42" t="str">
        <f>'S4 Maquette'!C80</f>
        <v>ECUE</v>
      </c>
      <c r="C80" s="40">
        <f>'S4 Maquette'!F80</f>
        <v>0</v>
      </c>
      <c r="D80" s="38">
        <v>1</v>
      </c>
      <c r="E80" s="38" t="s">
        <v>319</v>
      </c>
      <c r="F80" s="38"/>
      <c r="G80" s="38" t="s">
        <v>319</v>
      </c>
      <c r="H80" s="38" t="s">
        <v>319</v>
      </c>
      <c r="I80" s="38" t="s">
        <v>319</v>
      </c>
      <c r="J80" s="38"/>
      <c r="K80" s="38" t="s">
        <v>8</v>
      </c>
      <c r="L80" s="38"/>
      <c r="M80" s="85">
        <v>3</v>
      </c>
      <c r="N80" s="85"/>
      <c r="O80" s="85"/>
      <c r="P80" s="85"/>
      <c r="Q80" s="85"/>
      <c r="R80" s="85"/>
      <c r="S80" s="86"/>
      <c r="T80" s="43"/>
      <c r="W80"/>
    </row>
    <row r="81" spans="1:23" ht="30.6" customHeight="1">
      <c r="A81" s="42" t="str">
        <f>'S4 Maquette'!B81</f>
        <v>Grammaire: théorie et pratique Russe pré-intermédiaire avancé 4</v>
      </c>
      <c r="B81" s="42" t="str">
        <f>'S4 Maquette'!C81</f>
        <v>ECUE</v>
      </c>
      <c r="C81" s="40">
        <f>'S4 Maquette'!F81</f>
        <v>0</v>
      </c>
      <c r="D81" s="38">
        <v>1</v>
      </c>
      <c r="E81" s="38" t="s">
        <v>319</v>
      </c>
      <c r="F81" s="38"/>
      <c r="G81" s="38" t="s">
        <v>319</v>
      </c>
      <c r="H81" s="38" t="s">
        <v>319</v>
      </c>
      <c r="I81" s="38" t="s">
        <v>319</v>
      </c>
      <c r="J81" s="38"/>
      <c r="K81" s="38" t="s">
        <v>8</v>
      </c>
      <c r="L81" s="38"/>
      <c r="M81" s="85">
        <v>1</v>
      </c>
      <c r="N81" s="85"/>
      <c r="O81" s="85"/>
      <c r="P81" s="85"/>
      <c r="Q81" s="85"/>
      <c r="R81" s="85"/>
      <c r="S81" s="86"/>
      <c r="T81" s="43"/>
      <c r="W81"/>
    </row>
    <row r="82" spans="1:23" ht="30.6" customHeight="1">
      <c r="A82" s="42" t="str">
        <f>'S4 Maquette'!B82</f>
        <v>Niçois: approfondissement de l'oral et de l'écrit</v>
      </c>
      <c r="B82" s="42" t="str">
        <f>'S4 Maquette'!C82</f>
        <v>UE</v>
      </c>
      <c r="C82" s="40">
        <f>'S4 Maquette'!F82</f>
        <v>0</v>
      </c>
      <c r="D82" s="38">
        <v>1</v>
      </c>
      <c r="E82" s="38" t="s">
        <v>319</v>
      </c>
      <c r="F82" s="38"/>
      <c r="G82" s="38" t="s">
        <v>319</v>
      </c>
      <c r="H82" s="38" t="s">
        <v>319</v>
      </c>
      <c r="I82" s="38" t="s">
        <v>319</v>
      </c>
      <c r="J82" s="38"/>
      <c r="K82" s="38" t="s">
        <v>8</v>
      </c>
      <c r="L82" s="38"/>
      <c r="M82" s="85">
        <v>3</v>
      </c>
      <c r="N82" s="85"/>
      <c r="O82" s="85"/>
      <c r="P82" s="85" t="s">
        <v>320</v>
      </c>
      <c r="Q82" s="85"/>
      <c r="R82" s="85"/>
      <c r="S82" s="86" t="s">
        <v>515</v>
      </c>
      <c r="T82" s="43"/>
      <c r="W82"/>
    </row>
    <row r="83" spans="1:23" ht="30.6" customHeight="1">
      <c r="A83" s="42" t="str">
        <f>'S4 Maquette'!B83</f>
        <v>Niçois: approfondissement de l'oral et de l'écrit</v>
      </c>
      <c r="B83" s="42" t="str">
        <f>'S4 Maquette'!C83</f>
        <v>ECUE</v>
      </c>
      <c r="C83" s="40">
        <f>'S4 Maquette'!F83</f>
        <v>0</v>
      </c>
      <c r="D83" s="38">
        <v>1</v>
      </c>
      <c r="E83" s="38" t="s">
        <v>319</v>
      </c>
      <c r="F83" s="38"/>
      <c r="G83" s="38" t="s">
        <v>319</v>
      </c>
      <c r="H83" s="38" t="s">
        <v>319</v>
      </c>
      <c r="I83" s="38" t="s">
        <v>319</v>
      </c>
      <c r="J83" s="38"/>
      <c r="K83" s="38" t="s">
        <v>8</v>
      </c>
      <c r="L83" s="38"/>
      <c r="M83" s="85">
        <v>3</v>
      </c>
      <c r="N83" s="85"/>
      <c r="O83" s="85"/>
      <c r="P83" s="85"/>
      <c r="Q83" s="85"/>
      <c r="R83" s="85"/>
      <c r="S83" s="85"/>
      <c r="T83" s="43"/>
      <c r="W83"/>
    </row>
    <row r="84" spans="1:23" ht="30.6" customHeight="1">
      <c r="A84" s="42" t="str">
        <f>'S4 Maquette'!B84</f>
        <v>Au choix parmi UE 4 du portail LLAC</v>
      </c>
      <c r="B84" s="42" t="str">
        <f>'S4 Maquette'!C84</f>
        <v>UE</v>
      </c>
      <c r="C84" s="40">
        <f>'S4 Maquette'!F84</f>
        <v>0</v>
      </c>
      <c r="D84" s="87">
        <v>1</v>
      </c>
      <c r="E84" s="87" t="s">
        <v>319</v>
      </c>
      <c r="F84" s="19" t="s">
        <v>319</v>
      </c>
      <c r="G84" s="87" t="s">
        <v>319</v>
      </c>
      <c r="H84" s="87" t="s">
        <v>319</v>
      </c>
      <c r="I84" s="87" t="s">
        <v>319</v>
      </c>
      <c r="J84" s="87"/>
      <c r="K84" s="88"/>
      <c r="L84" s="88"/>
      <c r="M84" s="89"/>
      <c r="N84" s="89"/>
      <c r="O84" s="89"/>
      <c r="P84" s="89"/>
      <c r="Q84" s="89"/>
      <c r="R84" s="89"/>
      <c r="S84" s="89"/>
      <c r="T84" s="90"/>
      <c r="W84"/>
    </row>
    <row r="85" spans="1:23" ht="30.6" customHeight="1">
      <c r="A85" s="42">
        <f>'S4 Maquette'!B85</f>
        <v>0</v>
      </c>
      <c r="B85" s="42">
        <f>'S4 Maquette'!C85</f>
        <v>0</v>
      </c>
      <c r="C85" s="40">
        <f>'S4 Maquette'!F85</f>
        <v>0</v>
      </c>
      <c r="D85" s="38"/>
      <c r="E85" s="38"/>
      <c r="F85" s="38"/>
      <c r="G85" s="38"/>
      <c r="H85" s="38"/>
      <c r="I85" s="38"/>
      <c r="J85" s="38"/>
      <c r="K85" s="38"/>
      <c r="L85" s="38"/>
      <c r="M85" s="38"/>
      <c r="N85" s="38"/>
      <c r="O85" s="38"/>
      <c r="P85" s="38"/>
      <c r="Q85" s="38"/>
      <c r="R85" s="38"/>
      <c r="S85" s="38"/>
      <c r="T85" s="43"/>
      <c r="W85"/>
    </row>
    <row r="86" spans="1:23" ht="30.6" customHeight="1">
      <c r="A86" s="42">
        <f>'S4 Maquette'!B86</f>
        <v>0</v>
      </c>
      <c r="B86" s="42">
        <f>'S4 Maquette'!C86</f>
        <v>0</v>
      </c>
      <c r="C86" s="40">
        <f>'S4 Maquette'!F86</f>
        <v>0</v>
      </c>
      <c r="D86" s="38"/>
      <c r="E86" s="38"/>
      <c r="F86" s="38"/>
      <c r="G86" s="38"/>
      <c r="H86" s="38"/>
      <c r="I86" s="38"/>
      <c r="J86" s="38"/>
      <c r="K86" s="38"/>
      <c r="L86" s="38"/>
      <c r="M86" s="38"/>
      <c r="N86" s="38"/>
      <c r="O86" s="38"/>
      <c r="P86" s="38"/>
      <c r="Q86" s="38"/>
      <c r="R86" s="38"/>
      <c r="S86" s="38"/>
      <c r="T86" s="43"/>
      <c r="W86"/>
    </row>
    <row r="87" spans="1:23" ht="30.6" customHeight="1">
      <c r="A87" s="42">
        <f>'S4 Maquette'!B87</f>
        <v>0</v>
      </c>
      <c r="B87" s="42">
        <f>'S4 Maquette'!C87</f>
        <v>0</v>
      </c>
      <c r="C87" s="40">
        <f>'S4 Maquette'!F87</f>
        <v>0</v>
      </c>
      <c r="D87" s="38"/>
      <c r="E87" s="38"/>
      <c r="F87" s="38"/>
      <c r="G87" s="38"/>
      <c r="H87" s="38"/>
      <c r="I87" s="38"/>
      <c r="J87" s="38"/>
      <c r="K87" s="38"/>
      <c r="L87" s="38"/>
      <c r="M87" s="38"/>
      <c r="N87" s="38"/>
      <c r="O87" s="38"/>
      <c r="P87" s="38"/>
      <c r="Q87" s="38"/>
      <c r="R87" s="38"/>
      <c r="S87" s="38"/>
      <c r="T87" s="43"/>
      <c r="W87"/>
    </row>
    <row r="88" spans="1:23" ht="30.6" customHeight="1">
      <c r="A88" s="42">
        <f>'S4 Maquette'!B88</f>
        <v>0</v>
      </c>
      <c r="B88" s="42">
        <f>'S4 Maquette'!C88</f>
        <v>0</v>
      </c>
      <c r="C88" s="40">
        <f>'S4 Maquette'!F88</f>
        <v>0</v>
      </c>
      <c r="D88" s="38"/>
      <c r="E88" s="38"/>
      <c r="F88" s="38"/>
      <c r="G88" s="38"/>
      <c r="H88" s="38"/>
      <c r="I88" s="38"/>
      <c r="J88" s="38"/>
      <c r="K88" s="38"/>
      <c r="L88" s="38"/>
      <c r="M88" s="38"/>
      <c r="N88" s="38"/>
      <c r="O88" s="38"/>
      <c r="P88" s="38"/>
      <c r="Q88" s="38"/>
      <c r="R88" s="38"/>
      <c r="S88" s="38"/>
      <c r="T88" s="43"/>
      <c r="W88"/>
    </row>
    <row r="89" spans="1:23" ht="30.6" customHeight="1">
      <c r="A89" s="42">
        <f>'S4 Maquette'!B89</f>
        <v>0</v>
      </c>
      <c r="B89" s="42">
        <f>'S4 Maquette'!C89</f>
        <v>0</v>
      </c>
      <c r="C89" s="40">
        <f>'S4 Maquette'!F89</f>
        <v>0</v>
      </c>
      <c r="D89" s="38"/>
      <c r="E89" s="38"/>
      <c r="F89" s="38"/>
      <c r="G89" s="38"/>
      <c r="H89" s="38"/>
      <c r="I89" s="38"/>
      <c r="J89" s="38"/>
      <c r="K89" s="38"/>
      <c r="L89" s="38"/>
      <c r="M89" s="38"/>
      <c r="N89" s="38"/>
      <c r="O89" s="38"/>
      <c r="P89" s="38"/>
      <c r="Q89" s="38"/>
      <c r="R89" s="38"/>
      <c r="S89" s="38"/>
      <c r="T89" s="43"/>
      <c r="W89"/>
    </row>
    <row r="90" spans="1:23" ht="30.6" customHeight="1">
      <c r="A90" s="42">
        <f>'S4 Maquette'!B90</f>
        <v>0</v>
      </c>
      <c r="B90" s="42">
        <f>'S4 Maquette'!C90</f>
        <v>0</v>
      </c>
      <c r="C90" s="40">
        <f>'S4 Maquette'!F90</f>
        <v>0</v>
      </c>
      <c r="D90" s="38"/>
      <c r="E90" s="38"/>
      <c r="F90" s="38"/>
      <c r="G90" s="38"/>
      <c r="H90" s="38"/>
      <c r="I90" s="38"/>
      <c r="J90" s="38"/>
      <c r="K90" s="38"/>
      <c r="L90" s="38"/>
      <c r="M90" s="38"/>
      <c r="N90" s="38"/>
      <c r="O90" s="38"/>
      <c r="P90" s="38"/>
      <c r="Q90" s="38"/>
      <c r="R90" s="38"/>
      <c r="S90" s="38"/>
      <c r="T90" s="43"/>
      <c r="W90"/>
    </row>
    <row r="91" spans="1:23" ht="30.6" customHeight="1">
      <c r="A91" s="42">
        <f>'S4 Maquette'!B91</f>
        <v>0</v>
      </c>
      <c r="B91" s="42">
        <f>'S4 Maquette'!C91</f>
        <v>0</v>
      </c>
      <c r="C91" s="40">
        <f>'S4 Maquette'!F91</f>
        <v>0</v>
      </c>
      <c r="D91" s="38"/>
      <c r="E91" s="38"/>
      <c r="F91" s="38"/>
      <c r="G91" s="38"/>
      <c r="H91" s="38"/>
      <c r="I91" s="38"/>
      <c r="J91" s="38"/>
      <c r="K91" s="38"/>
      <c r="L91" s="38"/>
      <c r="M91" s="38"/>
      <c r="N91" s="38"/>
      <c r="O91" s="38"/>
      <c r="P91" s="38"/>
      <c r="Q91" s="38"/>
      <c r="R91" s="38"/>
      <c r="S91" s="38"/>
      <c r="T91" s="43"/>
      <c r="W91"/>
    </row>
    <row r="92" spans="1:23" ht="30.6" customHeight="1">
      <c r="A92" s="42">
        <f>'S4 Maquette'!B92</f>
        <v>0</v>
      </c>
      <c r="B92" s="42">
        <f>'S4 Maquette'!C92</f>
        <v>0</v>
      </c>
      <c r="C92" s="40">
        <f>'S4 Maquette'!F92</f>
        <v>0</v>
      </c>
      <c r="D92" s="38"/>
      <c r="E92" s="38"/>
      <c r="F92" s="38"/>
      <c r="G92" s="38"/>
      <c r="H92" s="38"/>
      <c r="I92" s="38"/>
      <c r="J92" s="38"/>
      <c r="K92" s="38"/>
      <c r="L92" s="38"/>
      <c r="M92" s="38"/>
      <c r="N92" s="38"/>
      <c r="O92" s="38"/>
      <c r="P92" s="38"/>
      <c r="Q92" s="38"/>
      <c r="R92" s="38"/>
      <c r="S92" s="38"/>
      <c r="T92" s="43"/>
      <c r="W92"/>
    </row>
    <row r="93" spans="1:23" ht="30.6" customHeight="1">
      <c r="A93" s="42">
        <f>'S4 Maquette'!B93</f>
        <v>0</v>
      </c>
      <c r="B93" s="42">
        <f>'S4 Maquette'!C93</f>
        <v>0</v>
      </c>
      <c r="C93" s="40">
        <f>'S4 Maquette'!F93</f>
        <v>0</v>
      </c>
      <c r="D93" s="38"/>
      <c r="E93" s="38"/>
      <c r="F93" s="38"/>
      <c r="G93" s="38"/>
      <c r="H93" s="38"/>
      <c r="I93" s="38"/>
      <c r="J93" s="38"/>
      <c r="K93" s="38"/>
      <c r="L93" s="38"/>
      <c r="M93" s="38"/>
      <c r="N93" s="38"/>
      <c r="O93" s="38"/>
      <c r="P93" s="38"/>
      <c r="Q93" s="38"/>
      <c r="R93" s="38"/>
      <c r="S93" s="38"/>
      <c r="T93" s="4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2" priority="12">
      <formula>$C1="Parcours Pédagogique"</formula>
    </cfRule>
    <cfRule type="expression" dxfId="21" priority="13">
      <formula>$C1="BLOC"</formula>
    </cfRule>
    <cfRule type="expression" dxfId="20" priority="14">
      <formula>$C1="OPTION"</formula>
    </cfRule>
  </conditionalFormatting>
  <conditionalFormatting sqref="B1:S7 C8:S9 C10 E10 J10:S11 B12:M12 P12 B13:L13 B14:N14 P14:S17 B15:M17 B301:S999">
    <cfRule type="expression" dxfId="19" priority="15">
      <formula>$D1="Modification MCC"</formula>
    </cfRule>
    <cfRule type="expression" dxfId="18" priority="16">
      <formula>$D1="Modification"</formula>
    </cfRule>
    <cfRule type="expression" dxfId="17" priority="17">
      <formula>$D1="Création"</formula>
    </cfRule>
    <cfRule type="expression" dxfId="16" priority="18">
      <formula>$D1="Fermeture"</formula>
    </cfRule>
  </conditionalFormatting>
  <conditionalFormatting sqref="C1:S9 C10 E10 J10:S11 C12:S83 C85:S1001 C84">
    <cfRule type="expression" dxfId="15" priority="6">
      <formula>$B1="Option"</formula>
    </cfRule>
  </conditionalFormatting>
  <conditionalFormatting sqref="J1:J83 J85:J1001">
    <cfRule type="expression" dxfId="14" priority="10">
      <formula>$I1="NON"</formula>
    </cfRule>
  </conditionalFormatting>
  <conditionalFormatting sqref="L18:L83 L85:L300">
    <cfRule type="expression" dxfId="13" priority="24">
      <formula>$K18="CCI (CC Intégral)"</formula>
    </cfRule>
  </conditionalFormatting>
  <conditionalFormatting sqref="M1:M83 L18:L83 L85:L300 M85:M1001">
    <cfRule type="expression" dxfId="12" priority="23">
      <formula>$K1="CT (Contrôle terminal)"</formula>
    </cfRule>
  </conditionalFormatting>
  <conditionalFormatting sqref="N1:O83 N85:O1001">
    <cfRule type="expression" dxfId="11" priority="9">
      <formula>$K1="CCI (CC Intégral)"</formula>
    </cfRule>
  </conditionalFormatting>
  <conditionalFormatting sqref="Q1:R83 Q85:R1001">
    <cfRule type="expression" dxfId="10" priority="8">
      <formula>$P1="Autres"</formula>
    </cfRule>
  </conditionalFormatting>
  <conditionalFormatting sqref="S1:S83 T18 S85:S1001">
    <cfRule type="expression" dxfId="9" priority="7">
      <formula>$P1="CT (Contrôle terminal)"</formula>
    </cfRule>
  </conditionalFormatting>
  <conditionalFormatting sqref="T18 A18:S83 A85:S300 A84:C84">
    <cfRule type="expression" dxfId="8" priority="19">
      <formula>$C18="Modification MCC"</formula>
    </cfRule>
    <cfRule type="expression" dxfId="7" priority="20">
      <formula>$C18="Modification"</formula>
    </cfRule>
    <cfRule type="expression" dxfId="6" priority="21">
      <formula>$C18="Création"</formula>
    </cfRule>
    <cfRule type="expression" dxfId="5" priority="22">
      <formula>$C18="Fermeture"</formula>
    </cfRule>
  </conditionalFormatting>
  <conditionalFormatting sqref="F84">
    <cfRule type="expression" dxfId="4" priority="2">
      <formula>$C84="Modification MCC"</formula>
    </cfRule>
  </conditionalFormatting>
  <conditionalFormatting sqref="F84">
    <cfRule type="expression" dxfId="3" priority="1">
      <formula>$B84="Option"</formula>
    </cfRule>
  </conditionalFormatting>
  <conditionalFormatting sqref="F84">
    <cfRule type="expression" dxfId="2" priority="3">
      <formula>$C84="Modification"</formula>
    </cfRule>
    <cfRule type="expression" dxfId="1" priority="4">
      <formula>$C84="Création"</formula>
    </cfRule>
    <cfRule type="expression" dxfId="0" priority="5">
      <formula>$C84="Fermeture"</formula>
    </cfRule>
  </conditionalFormatting>
  <dataValidations count="6">
    <dataValidation type="list" allowBlank="1" showInputMessage="1" showErrorMessage="1" sqref="N85:N300 N19:N83 Q19:Q83 Q85:Q300" xr:uid="{CACFBFC8-F107-462E-8528-801A8D154F9C}">
      <formula1>List_Controle</formula1>
    </dataValidation>
    <dataValidation type="list" allowBlank="1" showInputMessage="1" showErrorMessage="1" sqref="K19:K83 K85: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3 P85:P300" xr:uid="{7200B80E-E773-4733-938F-8DC036B755C3}">
      <formula1>"CT (Contrôle terminal), Autres"</formula1>
    </dataValidation>
    <dataValidation type="list" allowBlank="1" showInputMessage="1" showErrorMessage="1" sqref="E19:I83 E85:I300 F84"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98F8873E-243D-42F7-9DE6-5FC848D0832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